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605" yWindow="-75" windowWidth="15120" windowHeight="9315" activeTab="1"/>
  </bookViews>
  <sheets>
    <sheet name="предыдущий" sheetId="4" r:id="rId1"/>
    <sheet name="+10%" sheetId="5" r:id="rId2"/>
  </sheets>
  <definedNames>
    <definedName name="_xlnm.Print_Area" localSheetId="1">'+10%'!$A$1:$L$147</definedName>
  </definedNames>
  <calcPr calcId="152511"/>
</workbook>
</file>

<file path=xl/calcChain.xml><?xml version="1.0" encoding="utf-8"?>
<calcChain xmlns="http://schemas.openxmlformats.org/spreadsheetml/2006/main">
  <c r="H83" i="5" l="1"/>
  <c r="E30" i="5"/>
  <c r="E31" i="5"/>
  <c r="E28" i="5"/>
  <c r="E26" i="5"/>
  <c r="G71" i="5"/>
  <c r="H127" i="5"/>
  <c r="I127" i="5" s="1"/>
  <c r="J127" i="5" s="1"/>
  <c r="I125" i="5"/>
  <c r="J125" i="5" s="1"/>
  <c r="H124" i="5"/>
  <c r="I124" i="5" s="1"/>
  <c r="J124" i="5" s="1"/>
  <c r="I123" i="5"/>
  <c r="J123" i="5" s="1"/>
  <c r="I120" i="5"/>
  <c r="J120" i="5" s="1"/>
  <c r="I119" i="5"/>
  <c r="J119" i="5" s="1"/>
  <c r="I114" i="5"/>
  <c r="J114" i="5" s="1"/>
  <c r="I113" i="5"/>
  <c r="J113" i="5" s="1"/>
  <c r="I112" i="5"/>
  <c r="J112" i="5" s="1"/>
  <c r="I111" i="5"/>
  <c r="J111" i="5" s="1"/>
  <c r="H105" i="5"/>
  <c r="I101" i="5"/>
  <c r="J101" i="5" s="1"/>
  <c r="I93" i="5"/>
  <c r="J93" i="5" s="1"/>
  <c r="I76" i="5"/>
  <c r="J76" i="5" s="1"/>
  <c r="I54" i="5"/>
  <c r="J54" i="5" s="1"/>
  <c r="I52" i="5"/>
  <c r="J52" i="5" s="1"/>
  <c r="E83" i="5"/>
  <c r="G83" i="5" s="1"/>
  <c r="E70" i="5"/>
  <c r="E52" i="5"/>
  <c r="E51" i="5"/>
  <c r="G51" i="5" s="1"/>
  <c r="I51" i="5" s="1"/>
  <c r="J51" i="5" s="1"/>
  <c r="E50" i="5"/>
  <c r="G50" i="5" s="1"/>
  <c r="I50" i="5" s="1"/>
  <c r="J50" i="5" s="1"/>
  <c r="E49" i="5"/>
  <c r="G49" i="5" s="1"/>
  <c r="I49" i="5" s="1"/>
  <c r="J49" i="5" s="1"/>
  <c r="E48" i="5"/>
  <c r="G48" i="5" s="1"/>
  <c r="E47" i="5"/>
  <c r="G47" i="5" s="1"/>
  <c r="E39" i="5"/>
  <c r="E38" i="5"/>
  <c r="E37" i="5"/>
  <c r="G37" i="5" s="1"/>
  <c r="E29" i="5"/>
  <c r="E27" i="5"/>
  <c r="E25" i="5"/>
  <c r="I126" i="5"/>
  <c r="J126" i="5" s="1"/>
  <c r="G122" i="5"/>
  <c r="I122" i="5" s="1"/>
  <c r="J122" i="5" s="1"/>
  <c r="F122" i="5"/>
  <c r="G121" i="5"/>
  <c r="F121" i="5"/>
  <c r="I118" i="5"/>
  <c r="J118" i="5" s="1"/>
  <c r="I117" i="5"/>
  <c r="J117" i="5" s="1"/>
  <c r="I115" i="5"/>
  <c r="J115" i="5" s="1"/>
  <c r="I110" i="5"/>
  <c r="J110" i="5" s="1"/>
  <c r="F109" i="5"/>
  <c r="G109" i="5" s="1"/>
  <c r="I108" i="5"/>
  <c r="J108" i="5" s="1"/>
  <c r="G107" i="5"/>
  <c r="I107" i="5" s="1"/>
  <c r="J107" i="5" s="1"/>
  <c r="I106" i="5"/>
  <c r="J106" i="5" s="1"/>
  <c r="I105" i="5"/>
  <c r="J105" i="5" s="1"/>
  <c r="I104" i="5"/>
  <c r="J104" i="5" s="1"/>
  <c r="I103" i="5"/>
  <c r="J103" i="5" s="1"/>
  <c r="I102" i="5"/>
  <c r="J102" i="5" s="1"/>
  <c r="I100" i="5"/>
  <c r="J100" i="5" s="1"/>
  <c r="H98" i="5"/>
  <c r="G98" i="5"/>
  <c r="F98" i="5"/>
  <c r="F97" i="5"/>
  <c r="G97" i="5" s="1"/>
  <c r="I97" i="5" s="1"/>
  <c r="J97" i="5" s="1"/>
  <c r="G96" i="5"/>
  <c r="F96" i="5"/>
  <c r="F95" i="5"/>
  <c r="G95" i="5" s="1"/>
  <c r="I95" i="5" s="1"/>
  <c r="J95" i="5" s="1"/>
  <c r="I94" i="5"/>
  <c r="J94" i="5" s="1"/>
  <c r="I92" i="5"/>
  <c r="I91" i="5"/>
  <c r="J91" i="5" s="1"/>
  <c r="G90" i="5"/>
  <c r="G89" i="5"/>
  <c r="F88" i="5"/>
  <c r="G88" i="5" s="1"/>
  <c r="F87" i="5"/>
  <c r="G87" i="5" s="1"/>
  <c r="F86" i="5"/>
  <c r="G86" i="5" s="1"/>
  <c r="G85" i="5"/>
  <c r="I85" i="5" s="1"/>
  <c r="J85" i="5" s="1"/>
  <c r="I84" i="5"/>
  <c r="J84" i="5" s="1"/>
  <c r="I82" i="5"/>
  <c r="J82" i="5" s="1"/>
  <c r="G81" i="5"/>
  <c r="I81" i="5" s="1"/>
  <c r="J81" i="5" s="1"/>
  <c r="G80" i="5"/>
  <c r="I80" i="5" s="1"/>
  <c r="J80" i="5" s="1"/>
  <c r="H79" i="5"/>
  <c r="F79" i="5"/>
  <c r="G79" i="5" s="1"/>
  <c r="I78" i="5"/>
  <c r="J78" i="5" s="1"/>
  <c r="I77" i="5"/>
  <c r="J77" i="5" s="1"/>
  <c r="G75" i="5"/>
  <c r="I75" i="5" s="1"/>
  <c r="J75" i="5" s="1"/>
  <c r="I74" i="5"/>
  <c r="J74" i="5" s="1"/>
  <c r="I73" i="5"/>
  <c r="J73" i="5" s="1"/>
  <c r="F72" i="5"/>
  <c r="G72" i="5" s="1"/>
  <c r="I71" i="5"/>
  <c r="J71" i="5" s="1"/>
  <c r="F70" i="5"/>
  <c r="G70" i="5" s="1"/>
  <c r="I69" i="5"/>
  <c r="J69" i="5" s="1"/>
  <c r="I68" i="5"/>
  <c r="J68" i="5" s="1"/>
  <c r="G67" i="5"/>
  <c r="F66" i="5"/>
  <c r="G66" i="5" s="1"/>
  <c r="I66" i="5" s="1"/>
  <c r="J66" i="5" s="1"/>
  <c r="F65" i="5"/>
  <c r="G65" i="5" s="1"/>
  <c r="F64" i="5"/>
  <c r="G64" i="5" s="1"/>
  <c r="I64" i="5" s="1"/>
  <c r="J64" i="5" s="1"/>
  <c r="F63" i="5"/>
  <c r="G63" i="5" s="1"/>
  <c r="F62" i="5"/>
  <c r="G62" i="5" s="1"/>
  <c r="I62" i="5" s="1"/>
  <c r="J62" i="5" s="1"/>
  <c r="F61" i="5"/>
  <c r="G61" i="5" s="1"/>
  <c r="F60" i="5"/>
  <c r="G60" i="5" s="1"/>
  <c r="I60" i="5" s="1"/>
  <c r="J60" i="5" s="1"/>
  <c r="F59" i="5"/>
  <c r="G59" i="5" s="1"/>
  <c r="G58" i="5"/>
  <c r="I57" i="5"/>
  <c r="J57" i="5" s="1"/>
  <c r="I56" i="5"/>
  <c r="J56" i="5" s="1"/>
  <c r="I55" i="5"/>
  <c r="J55" i="5" s="1"/>
  <c r="I53" i="5"/>
  <c r="J53" i="5" s="1"/>
  <c r="G53" i="5"/>
  <c r="I46" i="5"/>
  <c r="J46" i="5" s="1"/>
  <c r="F45" i="5"/>
  <c r="G45" i="5" s="1"/>
  <c r="G44" i="5"/>
  <c r="I44" i="5" s="1"/>
  <c r="J44" i="5" s="1"/>
  <c r="F43" i="5"/>
  <c r="E43" i="5"/>
  <c r="G43" i="5" s="1"/>
  <c r="I43" i="5" s="1"/>
  <c r="J43" i="5" s="1"/>
  <c r="F42" i="5"/>
  <c r="E42" i="5"/>
  <c r="H41" i="5"/>
  <c r="I41" i="5" s="1"/>
  <c r="J41" i="5" s="1"/>
  <c r="I40" i="5"/>
  <c r="J40" i="5" s="1"/>
  <c r="F39" i="5"/>
  <c r="G38" i="5"/>
  <c r="I36" i="5"/>
  <c r="J36" i="5" s="1"/>
  <c r="I35" i="5"/>
  <c r="J35" i="5" s="1"/>
  <c r="G34" i="5"/>
  <c r="F33" i="5"/>
  <c r="G33" i="5" s="1"/>
  <c r="F32" i="5"/>
  <c r="G32" i="5" s="1"/>
  <c r="I32" i="5" s="1"/>
  <c r="J32" i="5" s="1"/>
  <c r="F31" i="5"/>
  <c r="G31" i="5" s="1"/>
  <c r="F30" i="5"/>
  <c r="G30" i="5" s="1"/>
  <c r="F29" i="5"/>
  <c r="G29" i="5" s="1"/>
  <c r="I29" i="5" s="1"/>
  <c r="J29" i="5" s="1"/>
  <c r="F26" i="5"/>
  <c r="F25" i="5"/>
  <c r="F27" i="5" s="1"/>
  <c r="E24" i="5"/>
  <c r="F23" i="5"/>
  <c r="F24" i="5" s="1"/>
  <c r="G24" i="5" s="1"/>
  <c r="I24" i="5" s="1"/>
  <c r="J24" i="5" s="1"/>
  <c r="E23" i="5"/>
  <c r="H127" i="4"/>
  <c r="I127" i="4" s="1"/>
  <c r="J127" i="4" s="1"/>
  <c r="H130" i="4"/>
  <c r="H129" i="4"/>
  <c r="H128" i="4"/>
  <c r="I128" i="4" s="1"/>
  <c r="J128" i="4" s="1"/>
  <c r="H126" i="4"/>
  <c r="H125" i="4"/>
  <c r="H124" i="4"/>
  <c r="H123" i="4"/>
  <c r="I123" i="4" s="1"/>
  <c r="J123" i="4" s="1"/>
  <c r="H122" i="4"/>
  <c r="H121" i="4"/>
  <c r="I121" i="4" s="1"/>
  <c r="J121" i="4" s="1"/>
  <c r="H120" i="4"/>
  <c r="I120" i="4" s="1"/>
  <c r="J120" i="4" s="1"/>
  <c r="H118" i="4"/>
  <c r="H117" i="4"/>
  <c r="H116" i="4"/>
  <c r="H115" i="4"/>
  <c r="H114" i="4"/>
  <c r="I114" i="4" s="1"/>
  <c r="J114" i="4" s="1"/>
  <c r="H112" i="4"/>
  <c r="H111" i="4"/>
  <c r="H110" i="4"/>
  <c r="H108" i="4"/>
  <c r="H107" i="4"/>
  <c r="H106" i="4"/>
  <c r="H105" i="4"/>
  <c r="H104" i="4"/>
  <c r="H103" i="4"/>
  <c r="H100" i="4"/>
  <c r="H99" i="4"/>
  <c r="H98" i="4"/>
  <c r="H96" i="4"/>
  <c r="H95" i="4"/>
  <c r="I95" i="4" s="1"/>
  <c r="J95" i="4" s="1"/>
  <c r="H93" i="4"/>
  <c r="I93" i="4" s="1"/>
  <c r="H92" i="4"/>
  <c r="H91" i="4"/>
  <c r="H90" i="4"/>
  <c r="H89" i="4"/>
  <c r="H88" i="4"/>
  <c r="H86" i="4"/>
  <c r="H81" i="4"/>
  <c r="I81" i="4" s="1"/>
  <c r="J81" i="4" s="1"/>
  <c r="H79" i="4"/>
  <c r="I79" i="4" s="1"/>
  <c r="J79" i="4" s="1"/>
  <c r="H78" i="4"/>
  <c r="H76" i="4"/>
  <c r="H75" i="4"/>
  <c r="H74" i="4"/>
  <c r="H73" i="4"/>
  <c r="H70" i="4"/>
  <c r="H69" i="4"/>
  <c r="H68" i="4"/>
  <c r="H67" i="4"/>
  <c r="H66" i="4"/>
  <c r="H65" i="4"/>
  <c r="H64" i="4"/>
  <c r="H63" i="4"/>
  <c r="H62" i="4"/>
  <c r="H61" i="4"/>
  <c r="H58" i="4"/>
  <c r="H57" i="4"/>
  <c r="I57" i="4" s="1"/>
  <c r="J57" i="4" s="1"/>
  <c r="H56" i="4"/>
  <c r="H55" i="4"/>
  <c r="H51" i="4"/>
  <c r="H50" i="4"/>
  <c r="H48" i="4"/>
  <c r="H43" i="4"/>
  <c r="I43" i="4" s="1"/>
  <c r="J43" i="4" s="1"/>
  <c r="H42" i="4"/>
  <c r="H41" i="4"/>
  <c r="H40" i="4"/>
  <c r="H37" i="4"/>
  <c r="H36" i="4"/>
  <c r="H35" i="4"/>
  <c r="H34" i="4"/>
  <c r="H33" i="4"/>
  <c r="H32" i="4"/>
  <c r="H31" i="4"/>
  <c r="H30" i="4"/>
  <c r="H29" i="4"/>
  <c r="H28" i="4"/>
  <c r="F145" i="4"/>
  <c r="G145" i="4" s="1"/>
  <c r="I145" i="4" s="1"/>
  <c r="J145" i="4" s="1"/>
  <c r="E145" i="4"/>
  <c r="F144" i="4"/>
  <c r="G144" i="4" s="1"/>
  <c r="I144" i="4" s="1"/>
  <c r="J144" i="4" s="1"/>
  <c r="E144" i="4"/>
  <c r="F143" i="4"/>
  <c r="G143" i="4" s="1"/>
  <c r="I143" i="4" s="1"/>
  <c r="I146" i="4" s="1"/>
  <c r="E143" i="4"/>
  <c r="I130" i="4"/>
  <c r="I129" i="4"/>
  <c r="J129" i="4" s="1"/>
  <c r="I126" i="4"/>
  <c r="J126" i="4" s="1"/>
  <c r="G125" i="4"/>
  <c r="F125" i="4"/>
  <c r="I124" i="4"/>
  <c r="J124" i="4" s="1"/>
  <c r="G124" i="4"/>
  <c r="F124" i="4"/>
  <c r="I122" i="4"/>
  <c r="J122" i="4" s="1"/>
  <c r="I118" i="4"/>
  <c r="J118" i="4" s="1"/>
  <c r="F118" i="4"/>
  <c r="I117" i="4"/>
  <c r="J117" i="4" s="1"/>
  <c r="F117" i="4"/>
  <c r="I116" i="4"/>
  <c r="J116" i="4" s="1"/>
  <c r="F116" i="4"/>
  <c r="I115" i="4"/>
  <c r="J115" i="4" s="1"/>
  <c r="J113" i="4"/>
  <c r="I113" i="4"/>
  <c r="F112" i="4"/>
  <c r="G112" i="4" s="1"/>
  <c r="I112" i="4" s="1"/>
  <c r="J112" i="4" s="1"/>
  <c r="I111" i="4"/>
  <c r="J111" i="4" s="1"/>
  <c r="G110" i="4"/>
  <c r="I109" i="4"/>
  <c r="J109" i="4" s="1"/>
  <c r="I108" i="4"/>
  <c r="J108" i="4" s="1"/>
  <c r="I107" i="4"/>
  <c r="J107" i="4" s="1"/>
  <c r="G106" i="4"/>
  <c r="F106" i="4"/>
  <c r="I105" i="4"/>
  <c r="J105" i="4" s="1"/>
  <c r="I104" i="4"/>
  <c r="J104" i="4" s="1"/>
  <c r="I103" i="4"/>
  <c r="J103" i="4" s="1"/>
  <c r="H101" i="4"/>
  <c r="G101" i="4"/>
  <c r="F101" i="4"/>
  <c r="F100" i="4"/>
  <c r="G100" i="4" s="1"/>
  <c r="I99" i="4"/>
  <c r="J99" i="4" s="1"/>
  <c r="G99" i="4"/>
  <c r="F99" i="4"/>
  <c r="F98" i="4"/>
  <c r="G98" i="4" s="1"/>
  <c r="J97" i="4"/>
  <c r="I97" i="4"/>
  <c r="I96" i="4"/>
  <c r="J96" i="4" s="1"/>
  <c r="I94" i="4"/>
  <c r="J94" i="4" s="1"/>
  <c r="G93" i="4"/>
  <c r="G92" i="4"/>
  <c r="I92" i="4" s="1"/>
  <c r="J92" i="4" s="1"/>
  <c r="F91" i="4"/>
  <c r="G91" i="4" s="1"/>
  <c r="I91" i="4" s="1"/>
  <c r="J91" i="4" s="1"/>
  <c r="F90" i="4"/>
  <c r="G90" i="4" s="1"/>
  <c r="F89" i="4"/>
  <c r="G89" i="4" s="1"/>
  <c r="G88" i="4"/>
  <c r="I87" i="4"/>
  <c r="J87" i="4" s="1"/>
  <c r="E86" i="4"/>
  <c r="G86" i="4" s="1"/>
  <c r="I86" i="4" s="1"/>
  <c r="J86" i="4" s="1"/>
  <c r="I85" i="4"/>
  <c r="J85" i="4" s="1"/>
  <c r="G84" i="4"/>
  <c r="I84" i="4" s="1"/>
  <c r="J84" i="4" s="1"/>
  <c r="G83" i="4"/>
  <c r="I83" i="4" s="1"/>
  <c r="J83" i="4" s="1"/>
  <c r="H82" i="4"/>
  <c r="F82" i="4"/>
  <c r="G82" i="4" s="1"/>
  <c r="J80" i="4"/>
  <c r="I80" i="4"/>
  <c r="G78" i="4"/>
  <c r="I77" i="4"/>
  <c r="J77" i="4" s="1"/>
  <c r="I76" i="4"/>
  <c r="J76" i="4" s="1"/>
  <c r="F75" i="4"/>
  <c r="G75" i="4" s="1"/>
  <c r="G74" i="4"/>
  <c r="F73" i="4"/>
  <c r="E73" i="4"/>
  <c r="I72" i="4"/>
  <c r="J72" i="4" s="1"/>
  <c r="I71" i="4"/>
  <c r="J71" i="4" s="1"/>
  <c r="G70" i="4"/>
  <c r="I70" i="4" s="1"/>
  <c r="J70" i="4" s="1"/>
  <c r="E70" i="4"/>
  <c r="F69" i="4"/>
  <c r="G69" i="4" s="1"/>
  <c r="E69" i="4"/>
  <c r="G68" i="4"/>
  <c r="F68" i="4"/>
  <c r="E68" i="4"/>
  <c r="F67" i="4"/>
  <c r="G67" i="4" s="1"/>
  <c r="E67" i="4"/>
  <c r="F66" i="4"/>
  <c r="G66" i="4" s="1"/>
  <c r="I66" i="4" s="1"/>
  <c r="J66" i="4" s="1"/>
  <c r="E66" i="4"/>
  <c r="F65" i="4"/>
  <c r="G65" i="4" s="1"/>
  <c r="E65" i="4"/>
  <c r="G64" i="4"/>
  <c r="I64" i="4" s="1"/>
  <c r="J64" i="4" s="1"/>
  <c r="F64" i="4"/>
  <c r="E64" i="4"/>
  <c r="F63" i="4"/>
  <c r="G63" i="4" s="1"/>
  <c r="E63" i="4"/>
  <c r="F62" i="4"/>
  <c r="G62" i="4" s="1"/>
  <c r="I62" i="4" s="1"/>
  <c r="J62" i="4" s="1"/>
  <c r="E62" i="4"/>
  <c r="G61" i="4"/>
  <c r="I60" i="4"/>
  <c r="J60" i="4" s="1"/>
  <c r="J59" i="4"/>
  <c r="I59" i="4"/>
  <c r="I58" i="4"/>
  <c r="J58" i="4" s="1"/>
  <c r="G56" i="4"/>
  <c r="I56" i="4" s="1"/>
  <c r="J56" i="4" s="1"/>
  <c r="I55" i="4"/>
  <c r="J55" i="4" s="1"/>
  <c r="E55" i="4"/>
  <c r="E54" i="4"/>
  <c r="G54" i="4" s="1"/>
  <c r="I54" i="4" s="1"/>
  <c r="E53" i="4"/>
  <c r="G53" i="4" s="1"/>
  <c r="I53" i="4" s="1"/>
  <c r="E52" i="4"/>
  <c r="G52" i="4" s="1"/>
  <c r="I52" i="4" s="1"/>
  <c r="J52" i="4" s="1"/>
  <c r="E51" i="4"/>
  <c r="G51" i="4" s="1"/>
  <c r="I51" i="4" s="1"/>
  <c r="J51" i="4" s="1"/>
  <c r="E50" i="4"/>
  <c r="G50" i="4" s="1"/>
  <c r="I49" i="4"/>
  <c r="J49" i="4" s="1"/>
  <c r="F48" i="4"/>
  <c r="G48" i="4" s="1"/>
  <c r="G47" i="4"/>
  <c r="I47" i="4" s="1"/>
  <c r="J47" i="4" s="1"/>
  <c r="F46" i="4"/>
  <c r="E46" i="4"/>
  <c r="F45" i="4"/>
  <c r="G45" i="4" s="1"/>
  <c r="I45" i="4" s="1"/>
  <c r="J45" i="4" s="1"/>
  <c r="E45" i="4"/>
  <c r="H44" i="4"/>
  <c r="I44" i="4" s="1"/>
  <c r="J44" i="4" s="1"/>
  <c r="F42" i="4"/>
  <c r="E42" i="4"/>
  <c r="I41" i="4"/>
  <c r="J41" i="4" s="1"/>
  <c r="E41" i="4"/>
  <c r="G41" i="4" s="1"/>
  <c r="E40" i="4"/>
  <c r="G40" i="4" s="1"/>
  <c r="I40" i="4" s="1"/>
  <c r="J40" i="4" s="1"/>
  <c r="I39" i="4"/>
  <c r="J39" i="4" s="1"/>
  <c r="J38" i="4"/>
  <c r="I38" i="4"/>
  <c r="G37" i="4"/>
  <c r="I37" i="4" s="1"/>
  <c r="J37" i="4" s="1"/>
  <c r="E37" i="4"/>
  <c r="F36" i="4"/>
  <c r="G36" i="4" s="1"/>
  <c r="E36" i="4"/>
  <c r="G35" i="4"/>
  <c r="I35" i="4" s="1"/>
  <c r="J35" i="4" s="1"/>
  <c r="F35" i="4"/>
  <c r="F34" i="4"/>
  <c r="G34" i="4" s="1"/>
  <c r="E34" i="4"/>
  <c r="I33" i="4"/>
  <c r="J33" i="4" s="1"/>
  <c r="F33" i="4"/>
  <c r="G33" i="4" s="1"/>
  <c r="E33" i="4"/>
  <c r="F32" i="4"/>
  <c r="G32" i="4" s="1"/>
  <c r="E32" i="4"/>
  <c r="E31" i="4"/>
  <c r="E30" i="4"/>
  <c r="F29" i="4"/>
  <c r="E29" i="4"/>
  <c r="F28" i="4"/>
  <c r="F30" i="4" s="1"/>
  <c r="G30" i="4" s="1"/>
  <c r="E28" i="4"/>
  <c r="E27" i="4"/>
  <c r="F26" i="4"/>
  <c r="F27" i="4" s="1"/>
  <c r="G27" i="4" s="1"/>
  <c r="E26" i="4"/>
  <c r="I32" i="4" l="1"/>
  <c r="J32" i="4" s="1"/>
  <c r="G42" i="4"/>
  <c r="I74" i="4"/>
  <c r="J74" i="4" s="1"/>
  <c r="I89" i="4"/>
  <c r="J89" i="4" s="1"/>
  <c r="I101" i="4"/>
  <c r="J101" i="4" s="1"/>
  <c r="I61" i="4"/>
  <c r="J61" i="4" s="1"/>
  <c r="I100" i="4"/>
  <c r="J100" i="4" s="1"/>
  <c r="I106" i="4"/>
  <c r="J106" i="4" s="1"/>
  <c r="I125" i="4"/>
  <c r="J125" i="4" s="1"/>
  <c r="I36" i="4"/>
  <c r="J36" i="4" s="1"/>
  <c r="G46" i="4"/>
  <c r="I46" i="4" s="1"/>
  <c r="J46" i="4" s="1"/>
  <c r="I68" i="4"/>
  <c r="J68" i="4" s="1"/>
  <c r="I110" i="4"/>
  <c r="J110" i="4" s="1"/>
  <c r="I78" i="4"/>
  <c r="J78" i="4" s="1"/>
  <c r="I88" i="4"/>
  <c r="J88" i="4" s="1"/>
  <c r="G29" i="4"/>
  <c r="I29" i="4" s="1"/>
  <c r="J29" i="4" s="1"/>
  <c r="I65" i="4"/>
  <c r="J65" i="4" s="1"/>
  <c r="I69" i="4"/>
  <c r="J69" i="4" s="1"/>
  <c r="G73" i="4"/>
  <c r="I73" i="4" s="1"/>
  <c r="J73" i="4" s="1"/>
  <c r="I79" i="5"/>
  <c r="J79" i="5" s="1"/>
  <c r="I82" i="4"/>
  <c r="J82" i="4" s="1"/>
  <c r="I50" i="4"/>
  <c r="J50" i="4" s="1"/>
  <c r="I63" i="4"/>
  <c r="J63" i="4" s="1"/>
  <c r="I67" i="4"/>
  <c r="J67" i="4" s="1"/>
  <c r="I75" i="4"/>
  <c r="J75" i="4" s="1"/>
  <c r="I90" i="4"/>
  <c r="J90" i="4" s="1"/>
  <c r="I98" i="4"/>
  <c r="J98" i="4" s="1"/>
  <c r="I27" i="4"/>
  <c r="J27" i="4" s="1"/>
  <c r="J92" i="5"/>
  <c r="G26" i="5"/>
  <c r="I26" i="5" s="1"/>
  <c r="J26" i="5" s="1"/>
  <c r="G39" i="5"/>
  <c r="I39" i="5" s="1"/>
  <c r="J39" i="5" s="1"/>
  <c r="I70" i="5"/>
  <c r="J70" i="5" s="1"/>
  <c r="I72" i="5"/>
  <c r="J72" i="5" s="1"/>
  <c r="I89" i="5"/>
  <c r="J89" i="5" s="1"/>
  <c r="I47" i="5"/>
  <c r="J47" i="5" s="1"/>
  <c r="I31" i="5"/>
  <c r="J31" i="5" s="1"/>
  <c r="I45" i="5"/>
  <c r="J45" i="5" s="1"/>
  <c r="I63" i="5"/>
  <c r="J63" i="5" s="1"/>
  <c r="I67" i="5"/>
  <c r="J67" i="5" s="1"/>
  <c r="I96" i="5"/>
  <c r="J96" i="5" s="1"/>
  <c r="I121" i="5"/>
  <c r="J121" i="5" s="1"/>
  <c r="I33" i="5"/>
  <c r="J33" i="5" s="1"/>
  <c r="I59" i="5"/>
  <c r="J59" i="5" s="1"/>
  <c r="G27" i="5"/>
  <c r="I37" i="5"/>
  <c r="J37" i="5" s="1"/>
  <c r="G42" i="5"/>
  <c r="I42" i="5" s="1"/>
  <c r="J42" i="5" s="1"/>
  <c r="I88" i="5"/>
  <c r="J88" i="5" s="1"/>
  <c r="I98" i="5"/>
  <c r="J98" i="5" s="1"/>
  <c r="I48" i="5"/>
  <c r="J48" i="5" s="1"/>
  <c r="I34" i="5"/>
  <c r="J34" i="5" s="1"/>
  <c r="I58" i="5"/>
  <c r="J58" i="5" s="1"/>
  <c r="I90" i="5"/>
  <c r="J90" i="5" s="1"/>
  <c r="I87" i="5"/>
  <c r="J87" i="5" s="1"/>
  <c r="I83" i="5"/>
  <c r="J83" i="5" s="1"/>
  <c r="I38" i="5"/>
  <c r="J38" i="5" s="1"/>
  <c r="I27" i="5"/>
  <c r="J27" i="5" s="1"/>
  <c r="I30" i="5"/>
  <c r="J30" i="5" s="1"/>
  <c r="I61" i="5"/>
  <c r="J61" i="5" s="1"/>
  <c r="I65" i="5"/>
  <c r="J65" i="5" s="1"/>
  <c r="I86" i="5"/>
  <c r="J86" i="5" s="1"/>
  <c r="I109" i="5"/>
  <c r="J109" i="5" s="1"/>
  <c r="G25" i="5"/>
  <c r="I25" i="5" s="1"/>
  <c r="J25" i="5" s="1"/>
  <c r="F28" i="5"/>
  <c r="G28" i="5" s="1"/>
  <c r="I28" i="5" s="1"/>
  <c r="J28" i="5" s="1"/>
  <c r="G23" i="5"/>
  <c r="I23" i="5" s="1"/>
  <c r="J23" i="5" s="1"/>
  <c r="J130" i="4"/>
  <c r="I30" i="4"/>
  <c r="J30" i="4" s="1"/>
  <c r="I34" i="4"/>
  <c r="J34" i="4" s="1"/>
  <c r="I42" i="4"/>
  <c r="J42" i="4" s="1"/>
  <c r="I48" i="4"/>
  <c r="J48" i="4" s="1"/>
  <c r="J146" i="4"/>
  <c r="I149" i="4"/>
  <c r="I150" i="4" s="1"/>
  <c r="I147" i="4"/>
  <c r="J147" i="4" s="1"/>
  <c r="G28" i="4"/>
  <c r="I28" i="4" s="1"/>
  <c r="J28" i="4" s="1"/>
  <c r="J93" i="4"/>
  <c r="J143" i="4"/>
  <c r="F31" i="4"/>
  <c r="G31" i="4" s="1"/>
  <c r="I31" i="4" s="1"/>
  <c r="J31" i="4" s="1"/>
  <c r="G26" i="4"/>
  <c r="I26" i="4" s="1"/>
  <c r="J26" i="4" s="1"/>
  <c r="I131" i="4" l="1"/>
  <c r="J131" i="4" s="1"/>
  <c r="I132" i="4"/>
  <c r="I129" i="5"/>
  <c r="J129" i="5" s="1"/>
  <c r="I128" i="5"/>
  <c r="I148" i="4"/>
  <c r="J148" i="4" s="1"/>
  <c r="J132" i="4"/>
  <c r="I133" i="4" l="1"/>
  <c r="I134" i="4" s="1"/>
  <c r="I130" i="5"/>
  <c r="J130" i="5" s="1"/>
  <c r="J128" i="5"/>
  <c r="J133" i="4"/>
  <c r="I137" i="4" l="1"/>
  <c r="I138" i="4" s="1"/>
  <c r="I160" i="4" s="1"/>
  <c r="I135" i="4"/>
  <c r="I136" i="4" s="1"/>
  <c r="I159" i="4" s="1"/>
  <c r="J159" i="4" s="1"/>
  <c r="I131" i="5"/>
  <c r="J134" i="5" s="1"/>
  <c r="J135" i="5" s="1"/>
  <c r="J135" i="4"/>
  <c r="J134" i="4"/>
  <c r="J131" i="5" l="1"/>
  <c r="I147" i="5"/>
  <c r="I132" i="5"/>
  <c r="J132" i="5" s="1"/>
  <c r="J136" i="4"/>
  <c r="I133" i="5" l="1"/>
  <c r="J133" i="5" s="1"/>
  <c r="I146" i="5" l="1"/>
  <c r="J146" i="5" s="1"/>
</calcChain>
</file>

<file path=xl/comments1.xml><?xml version="1.0" encoding="utf-8"?>
<comments xmlns="http://schemas.openxmlformats.org/spreadsheetml/2006/main">
  <authors>
    <author>Автор</author>
  </authors>
  <commentList>
    <comment ref="F28" authorId="0" shape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28,30,31,32,34,33,36,35,лестницы 2шт.,27,20,19,16,14,18,48,49,1
</t>
        </r>
      </text>
    </comment>
    <comment ref="F42" authorId="0" shape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Уборка ЗУ вокруг МКД по 5м от каждой стены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25" authorId="0" shape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28,30,31,32,34,33,36,35,лестницы 2шт.,27,20,19,16,14,18,48,49,1
</t>
        </r>
      </text>
    </comment>
    <comment ref="F39" authorId="0" shape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Уборка ЗУ вокруг МКД по 5м от каждой стены</t>
        </r>
      </text>
    </comment>
  </commentList>
</comments>
</file>

<file path=xl/sharedStrings.xml><?xml version="1.0" encoding="utf-8"?>
<sst xmlns="http://schemas.openxmlformats.org/spreadsheetml/2006/main" count="686" uniqueCount="282">
  <si>
    <t>ПЕРЕЧЕНЬ</t>
  </si>
  <si>
    <t>№ расц.</t>
  </si>
  <si>
    <t>Наименование работ и услуг</t>
  </si>
  <si>
    <t>Ед. изм.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</si>
  <si>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</si>
  <si>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</si>
  <si>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</si>
  <si>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</si>
  <si>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м3</t>
  </si>
  <si>
    <t>1 м2</t>
  </si>
  <si>
    <t>1000 м2</t>
  </si>
  <si>
    <t>Уборка грунта, газона от случайного мусора</t>
  </si>
  <si>
    <t>Уборка газонов и грунта сильной загрязненности (после зимы)</t>
  </si>
  <si>
    <t>Дезинфекция контейнеров</t>
  </si>
  <si>
    <t>шт.</t>
  </si>
  <si>
    <t>м/час</t>
  </si>
  <si>
    <t>Осмотр деревянных заполнений проемов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</si>
  <si>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</si>
  <si>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</si>
  <si>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</si>
  <si>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</si>
  <si>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</si>
  <si>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</si>
  <si>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Проверка вентканалов</t>
  </si>
  <si>
    <t>Кровля и подвал</t>
  </si>
  <si>
    <t>Лестничная клетка</t>
  </si>
  <si>
    <t>Установка пружин на входных дверях</t>
  </si>
  <si>
    <t>Ликвидация воздушных пробок в стояках</t>
  </si>
  <si>
    <t>Электроснабжение</t>
  </si>
  <si>
    <t>Смена ламп накаливания на л/кл и МОП</t>
  </si>
  <si>
    <t>10 шт.</t>
  </si>
  <si>
    <t>Прочее</t>
  </si>
  <si>
    <t>Промывка СО</t>
  </si>
  <si>
    <t>НДС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</si>
  <si>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</si>
  <si>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</si>
  <si>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</si>
  <si>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</si>
  <si>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</si>
  <si>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</si>
  <si>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</si>
  <si>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в том числе общая площадь жилых помещений, м2</t>
  </si>
  <si>
    <t>Механизированная уборка (погрузчик)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</si>
  <si>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</si>
  <si>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</si>
  <si>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</si>
  <si>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</si>
  <si>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</si>
  <si>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Рзазмер платы за жилое  помещение (руб/м2)</t>
  </si>
  <si>
    <t xml:space="preserve">ИТОГО по содержанию  </t>
  </si>
  <si>
    <t>Периодичность (сроки) выполнения работ и оказания услуг</t>
  </si>
  <si>
    <t>Очистка кровли, козырек от снежных свесов и сосулек</t>
  </si>
  <si>
    <t xml:space="preserve"> Плановые осмотры</t>
  </si>
  <si>
    <t xml:space="preserve"> Зимняя уборка</t>
  </si>
  <si>
    <t xml:space="preserve"> Летняя уборка</t>
  </si>
  <si>
    <t>53-001</t>
  </si>
  <si>
    <t>53-021</t>
  </si>
  <si>
    <t>52-033</t>
  </si>
  <si>
    <t>54-003</t>
  </si>
  <si>
    <t>54-025</t>
  </si>
  <si>
    <t>42-007</t>
  </si>
  <si>
    <t xml:space="preserve"> 42-009</t>
  </si>
  <si>
    <t>42-011</t>
  </si>
  <si>
    <t>42-012</t>
  </si>
  <si>
    <t>42-014</t>
  </si>
  <si>
    <t xml:space="preserve"> 42-013</t>
  </si>
  <si>
    <t xml:space="preserve"> 2-1-1б</t>
  </si>
  <si>
    <t>54-041</t>
  </si>
  <si>
    <t>15-018</t>
  </si>
  <si>
    <t>33-019</t>
  </si>
  <si>
    <t>31-065</t>
  </si>
  <si>
    <t xml:space="preserve"> 31-053</t>
  </si>
  <si>
    <t xml:space="preserve"> 31-043</t>
  </si>
  <si>
    <t xml:space="preserve"> 31-068</t>
  </si>
  <si>
    <t>52-029</t>
  </si>
  <si>
    <t xml:space="preserve">Коммунальный ресурс на содержание мест общего пользования </t>
  </si>
  <si>
    <t>Холодная вода</t>
  </si>
  <si>
    <t>Горячая вода</t>
  </si>
  <si>
    <t xml:space="preserve">Электрическая энергия </t>
  </si>
  <si>
    <t>ежемесячно</t>
  </si>
  <si>
    <t>УТВЕРЖДАЮ</t>
  </si>
  <si>
    <t xml:space="preserve">МУ «УЖКХ» администрации МОГО «Ухта» </t>
  </si>
  <si>
    <t xml:space="preserve">169300, Республика Коми, г. Ухта, ул. Дзержинского, д. 4А, </t>
  </si>
  <si>
    <t>телефон 8(8216)76-21-79, e-mail: mykx@mail.ru</t>
  </si>
  <si>
    <t>ИТОГО текущий ремонт</t>
  </si>
  <si>
    <t xml:space="preserve">ВСЕГО 3-х годовые затраты </t>
  </si>
  <si>
    <t>Размер платы за жилое помещение с учетом НДС (руб/м2)</t>
  </si>
  <si>
    <t>* Затраты на управление домом входят в состав расценок и составляют 5,16% от общей суммы затрат на содержание и ремонт общего имущества МКД.  Состав работ, услуг по управлению домом определён п. 4 «Правил осуществления деятельности по управлению МКД», условиями Договора управления домом.</t>
  </si>
  <si>
    <t>ВСЕГО 3-х годовые затраты с НДС</t>
  </si>
  <si>
    <t>кВт/час</t>
  </si>
  <si>
    <t>Объем работ на три года с учетом ед. измерения</t>
  </si>
  <si>
    <t>3-х годовая плата (рублей)</t>
  </si>
  <si>
    <t>Периодичность (сроки) выполнения работ и оказания услуг на три года</t>
  </si>
  <si>
    <t>10шт.</t>
  </si>
  <si>
    <t>100 м3</t>
  </si>
  <si>
    <t>1000 м3 здания</t>
  </si>
  <si>
    <t>по необходимости</t>
  </si>
  <si>
    <t xml:space="preserve">по необходимости </t>
  </si>
  <si>
    <t>Песок</t>
  </si>
  <si>
    <t>53-020 (прим.)</t>
  </si>
  <si>
    <t>54-013 (прим.)</t>
  </si>
  <si>
    <t>54-022 (прим.)</t>
  </si>
  <si>
    <t>Аварийное обслуживание (ХВ, отведение сточных вод, т/энергия, эл/энергия)</t>
  </si>
  <si>
    <t>Гарантийный срок на выполненные работы (лет)</t>
  </si>
  <si>
    <t>Приложение №2</t>
  </si>
  <si>
    <t>ВСЕГО затраты на коммунальные ресурсы</t>
  </si>
  <si>
    <t>ВСЕГО затраты на коммунальные ресурсы с НДС</t>
  </si>
  <si>
    <t>Рзазмер платы за коммунальные ресурсы (руб/м2)</t>
  </si>
  <si>
    <t>Размер платы за коммунальные ресурсы с учетом НДС (руб/м2)</t>
  </si>
  <si>
    <t xml:space="preserve">многоквартирный </t>
  </si>
  <si>
    <t xml:space="preserve">VI.Текущий ремонт </t>
  </si>
  <si>
    <t xml:space="preserve"> V. Подготовка многоквартирного дома к сезонной эксплуатации.</t>
  </si>
  <si>
    <t>IV.Содержание иных элементов общего имущества</t>
  </si>
  <si>
    <t>III. Проведение технических осмотров и мелкий ремонт</t>
  </si>
  <si>
    <t>II. Уборка земельного участка (Летняя и зимняя)</t>
  </si>
  <si>
    <t xml:space="preserve">Уборка контейнерных площадок (прим) - контейнерная площадка </t>
  </si>
  <si>
    <t>Очистка территории 1-го класса (крылец,вх.площ. , лестницы, контейнерной площадки)</t>
  </si>
  <si>
    <t>53-030</t>
  </si>
  <si>
    <t>Погрузка и разгрузка веток, листьев, мусора от прополки</t>
  </si>
  <si>
    <t xml:space="preserve">Вывоз смета, травы, ветвей и т.п. </t>
  </si>
  <si>
    <t>31-045</t>
  </si>
  <si>
    <t>Проверка на прогрев отопительных приборов с регулировкой</t>
  </si>
  <si>
    <t>33-025</t>
  </si>
  <si>
    <t>Смена выключателей</t>
  </si>
  <si>
    <t>шт</t>
  </si>
  <si>
    <t>33-043</t>
  </si>
  <si>
    <t>Смена плавкой вставки на электрощите</t>
  </si>
  <si>
    <t xml:space="preserve"> 51-034</t>
  </si>
  <si>
    <t xml:space="preserve">Уборка  тех. подвала, чердака  от мусора </t>
  </si>
  <si>
    <t>100м2</t>
  </si>
  <si>
    <t>по мере необх.</t>
  </si>
  <si>
    <t>прим. Зил бортовой</t>
  </si>
  <si>
    <t xml:space="preserve">Сдвиг снега с территории с усовершенствованным покрытием </t>
  </si>
  <si>
    <t>Пескоподсыпка территории (крыльца, тротуар.)</t>
  </si>
  <si>
    <t>Проведение электротехнических измерений и испытаний</t>
  </si>
  <si>
    <t>1 квартира</t>
  </si>
  <si>
    <t>51-001</t>
  </si>
  <si>
    <t>51-009</t>
  </si>
  <si>
    <t>51-024</t>
  </si>
  <si>
    <t>Влажная протирка приборов отопления</t>
  </si>
  <si>
    <t>10 м2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</si>
  <si>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</si>
  <si>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</si>
  <si>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</si>
  <si>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</si>
  <si>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</si>
  <si>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</si>
  <si>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</si>
  <si>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</si>
  <si>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м2</t>
  </si>
  <si>
    <t xml:space="preserve">Дератизация </t>
  </si>
  <si>
    <t>А.В. Воронцова</t>
  </si>
  <si>
    <t>Заведующий ОМК</t>
  </si>
  <si>
    <t>1975</t>
  </si>
  <si>
    <t>проспект Космонавтов</t>
  </si>
  <si>
    <t>21а</t>
  </si>
  <si>
    <t>Количество комнат</t>
  </si>
  <si>
    <t>I. Санитарное содержание мест общего пользоваия</t>
  </si>
  <si>
    <t>Влажное подметание МОП 1 этажа</t>
  </si>
  <si>
    <t>51-001 пр</t>
  </si>
  <si>
    <t>Влажное подметание МОП 2-5 этаж</t>
  </si>
  <si>
    <t>Мытье МОП 1 этажа</t>
  </si>
  <si>
    <t>51-009 пр</t>
  </si>
  <si>
    <t>Мытье МОП 2-5 этаж</t>
  </si>
  <si>
    <t>Влажная протирка подоконников</t>
  </si>
  <si>
    <t>51-020</t>
  </si>
  <si>
    <t>1 раз в неделю</t>
  </si>
  <si>
    <t>Подметание территории с усовершенствованнным покрытием (крыльца, тротуар)</t>
  </si>
  <si>
    <t>53-001 (прим)</t>
  </si>
  <si>
    <t>Подметание контейнерной площадки</t>
  </si>
  <si>
    <t>Уборка контейнерных площадок зимой</t>
  </si>
  <si>
    <t>52-033 (прим)</t>
  </si>
  <si>
    <t>54-022</t>
  </si>
  <si>
    <t xml:space="preserve">Уборка контейнерной площадки от уплотненного снега </t>
  </si>
  <si>
    <t>Осмотр кровли весной и осенью</t>
  </si>
  <si>
    <t xml:space="preserve"> 42-011 пр</t>
  </si>
  <si>
    <t>Осмотр системы холодного водоснабжения и водоотведения</t>
  </si>
  <si>
    <t>33-052 пр</t>
  </si>
  <si>
    <t>Техническое обслуживание ВРЩ жилых домов</t>
  </si>
  <si>
    <t>прим.</t>
  </si>
  <si>
    <t>Автовышка</t>
  </si>
  <si>
    <t>по мере необходимости</t>
  </si>
  <si>
    <t>1 раз при запуске СО и по мере необходимости</t>
  </si>
  <si>
    <t xml:space="preserve">Захоронение ТКО </t>
  </si>
  <si>
    <t xml:space="preserve">Сервисное обслуживание теплосчечика с учетом снятия показаний          </t>
  </si>
  <si>
    <t>12-001</t>
  </si>
  <si>
    <t>12-005</t>
  </si>
  <si>
    <t>42-001 прим.</t>
  </si>
  <si>
    <t>Механизированная уборка (зил бортовой)</t>
  </si>
  <si>
    <t>Сбор, Вывоз ТКО и КГО</t>
  </si>
  <si>
    <t>прим. 31-062</t>
  </si>
  <si>
    <t>Замена радиатора чугунного</t>
  </si>
  <si>
    <t>ежедневно</t>
  </si>
  <si>
    <t>прим. 12-005</t>
  </si>
  <si>
    <t xml:space="preserve">Восстановление кирпичной кладки цоколя </t>
  </si>
  <si>
    <t>прим. 21-030</t>
  </si>
  <si>
    <t xml:space="preserve">Ремонт штукатурки цоколя  с земли цементно-известковым раствором </t>
  </si>
  <si>
    <t>1 м</t>
  </si>
  <si>
    <t>прим. 31-006</t>
  </si>
  <si>
    <t xml:space="preserve">Смена отдельных участков трубопроводов отопления диаметром до 20 мм </t>
  </si>
  <si>
    <t xml:space="preserve">материал (трубы) </t>
  </si>
  <si>
    <t xml:space="preserve"> прим. 103-0339</t>
  </si>
  <si>
    <t xml:space="preserve">Ремонт поверхности кирпичных стен при глубине заделки в 1 кирпич (наружные стены) </t>
  </si>
  <si>
    <t xml:space="preserve">Ремонт поверхности кирпичных стен при глубине заделки в 0,5 кирпича (наружные стены) </t>
  </si>
  <si>
    <t>прим. 12-01-012-1</t>
  </si>
  <si>
    <t xml:space="preserve">Смена обрешетки с прозорами из досок толщиной до 30 мм (козырек входного крыльца) </t>
  </si>
  <si>
    <t>прим. 17-033</t>
  </si>
  <si>
    <t>прим. 33-048</t>
  </si>
  <si>
    <t xml:space="preserve"> м</t>
  </si>
  <si>
    <t>прим. 33-033</t>
  </si>
  <si>
    <t xml:space="preserve">Смена отдельных участков внутренней проводки (кабель ПВ 1 х 0,75) </t>
  </si>
  <si>
    <t>Заместитель заведующего ОБП и УЖКК</t>
  </si>
  <si>
    <t>И.Н. Кучумова</t>
  </si>
  <si>
    <t>Подметание свежего снега с усовершенствованием покрытием (тротуар,крыльца)</t>
  </si>
  <si>
    <t>прим. 68-4-2</t>
  </si>
  <si>
    <t>Выкашивание газонов газонокосилкой</t>
  </si>
  <si>
    <t>Разработка грунта вручную под отмостку (25 см)</t>
  </si>
  <si>
    <t>Устройство подстилающих слоем из песка (толщина 10 см)</t>
  </si>
  <si>
    <t>Устройство подстилающих слоем из щебня (толщина 7 см)</t>
  </si>
  <si>
    <t>Устройство цементнобетонных покрытий однослойных средствами малой механизации, толщина слоя 20 см</t>
  </si>
  <si>
    <t>Устройство отмоски по периметру МКД</t>
  </si>
  <si>
    <t>11-01-002-1</t>
  </si>
  <si>
    <t>11-01-002-4</t>
  </si>
  <si>
    <t>11-01-002-9 (прим.)</t>
  </si>
  <si>
    <t>24-027 (прим)</t>
  </si>
  <si>
    <t>м3 грунта</t>
  </si>
  <si>
    <t>100м</t>
  </si>
  <si>
    <t>м</t>
  </si>
  <si>
    <t>Водоотведение (канализация),</t>
  </si>
  <si>
    <t>прим. 32-004</t>
  </si>
  <si>
    <t>Электропроводка и светильники</t>
  </si>
  <si>
    <t>Установка датчика света</t>
  </si>
  <si>
    <t>Устройство электросчетчика</t>
  </si>
  <si>
    <t>прим. 33-059</t>
  </si>
  <si>
    <t>33-034</t>
  </si>
  <si>
    <t>Смена отдельных участков наружной проводки</t>
  </si>
  <si>
    <t>33-032</t>
  </si>
  <si>
    <t>Ремонт силового предохранительного шкафа (без стоимости материалов)</t>
  </si>
  <si>
    <t>расчет</t>
  </si>
  <si>
    <t>прим. 32-083</t>
  </si>
  <si>
    <t xml:space="preserve">Востановление металлического ограждения кровель по периметру- снегоудержатели (фасадная часть и задняя часть фасада) </t>
  </si>
  <si>
    <t>Разборка покрытий кровель из рулонных материалов</t>
  </si>
  <si>
    <t xml:space="preserve">17-007 (прим) </t>
  </si>
  <si>
    <t>Ремонт козырька (возможна корректировка работ, после вскрытия конструктива)</t>
  </si>
  <si>
    <t>Разборка каркаса из брусьев</t>
  </si>
  <si>
    <t xml:space="preserve">12-051 (прим) </t>
  </si>
  <si>
    <t>Устройство стяжек цементных толщиной 20 мм</t>
  </si>
  <si>
    <t>Устройство гидроизоляции на мастике рулонными материалами в один слой</t>
  </si>
  <si>
    <t xml:space="preserve">м2 </t>
  </si>
  <si>
    <t xml:space="preserve">16-038 (прим) </t>
  </si>
  <si>
    <t xml:space="preserve">16-039 (прим) </t>
  </si>
  <si>
    <t xml:space="preserve">Установка светильника над пожарными выходами </t>
  </si>
  <si>
    <t>10 м</t>
  </si>
  <si>
    <t xml:space="preserve">12-017 (прим) </t>
  </si>
  <si>
    <t>Пробивка борозд в кирпичных стенах  (штробление стен)</t>
  </si>
  <si>
    <t>1 м шва</t>
  </si>
  <si>
    <t xml:space="preserve">24-008 (прим) </t>
  </si>
  <si>
    <t xml:space="preserve">Заделка швов цементным раствором </t>
  </si>
  <si>
    <t xml:space="preserve">Простая масляная окраска ранее окрашенных стен с подготовкой и расчисткой старой краски до 10%, помещений площадью более 5 м2 </t>
  </si>
  <si>
    <t xml:space="preserve">22-013 (прим) </t>
  </si>
  <si>
    <t>1 шт</t>
  </si>
  <si>
    <t xml:space="preserve">32-033 (прим) </t>
  </si>
  <si>
    <t xml:space="preserve">Смена арматуры - смесителей </t>
  </si>
  <si>
    <t>Изготовление нового  технического паспорта</t>
  </si>
  <si>
    <t xml:space="preserve">Разборка трубопроводов из чугунных канализационныз труб (стояк) </t>
  </si>
  <si>
    <t>Замена участка канализации (стояк) (Ду 110, стояк с 1го по 5й этаж)</t>
  </si>
  <si>
    <r>
      <t>«</t>
    </r>
    <r>
      <rPr>
        <u/>
        <sz val="11"/>
        <rFont val="Times New Roman"/>
        <family val="1"/>
        <charset val="204"/>
      </rPr>
      <t xml:space="preserve">        </t>
    </r>
    <r>
      <rPr>
        <sz val="11"/>
        <rFont val="Times New Roman"/>
        <family val="1"/>
        <charset val="204"/>
      </rPr>
      <t xml:space="preserve">» </t>
    </r>
    <r>
      <rPr>
        <u/>
        <sz val="11"/>
        <rFont val="Times New Roman"/>
        <family val="1"/>
        <charset val="204"/>
      </rPr>
      <t xml:space="preserve">                       </t>
    </r>
    <r>
      <rPr>
        <sz val="11"/>
        <rFont val="Times New Roman"/>
        <family val="1"/>
        <charset val="204"/>
      </rPr>
      <t xml:space="preserve"> 2019 г.</t>
    </r>
  </si>
  <si>
    <t>Перечень  обязательных работ и услуг по содержанию и ремонту многоквартирного дома подготовлен ОМК  («Конкурс Ухта, пр. Космонавтов, д.21а_16.01.2019г.»)
)</t>
  </si>
  <si>
    <t xml:space="preserve"> обязательных работ и услуг по содержанию и ремонту общего имущества собственников помещений в МКД,                                                                                                                                                                                                      являющегося объектом конкурса «Конкурс Ухта, пр. Космонавтов, д.21а_16.07.2019»</t>
  </si>
  <si>
    <t>Согласовано:</t>
  </si>
  <si>
    <t xml:space="preserve">Размер платы увеличен на 10% в соответствии с п. 59 ППРФ №75 от 06.02.2006г.   (без учета платы з коммунальный ресурс)  Исполнитель: Т.С. Богданова                                                                         </t>
  </si>
  <si>
    <t>И.о. начальника</t>
  </si>
  <si>
    <t>___________________________ Г.В. Куличенко</t>
  </si>
  <si>
    <t xml:space="preserve">Непредвиденные расходы </t>
  </si>
  <si>
    <t>Периодичность (сроки) выполнения работ и оказания услуг на один год</t>
  </si>
  <si>
    <t>Объем работ на один год с учетом ед. измерения</t>
  </si>
  <si>
    <t>Годовая плата (рублей)</t>
  </si>
  <si>
    <t xml:space="preserve">ВСЕГО годовые затраты </t>
  </si>
  <si>
    <t>ВСЕГО годовые затраты с НДС</t>
  </si>
  <si>
    <t>Непредвиденные расходы (10%)</t>
  </si>
  <si>
    <t>Перечень работ, услуг по управлению, содержанию и текущему ремонту общего имущества собственников помещений в многоквартирном доме № 21а  по проспекту Космонавтов в г. Ухта</t>
  </si>
  <si>
    <t xml:space="preserve">
Приложение 
к постановлению 
администрации МОГО «Ухта»
от 03 сентября 2019 г. № 2704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</si>
</sst>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0.0"/>
    <numFmt numFmtId="167" formatCode="#,##0.00_ ;\-#,##0.00\ "/>
  </numFmts>
  <fonts count="34" x14ac:knownFonts="1">
    <font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name val="Arial Cyr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</cellStyleXfs>
  <cellXfs count="225">
    <xf numFmtId="0" fontId="0" fillId="0" borderId="0" xfId="0"/>
    <xf numFmtId="0" fontId="1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165" fontId="3" fillId="0" borderId="0" xfId="0" applyNumberFormat="1" applyFont="1" applyFill="1" applyBorder="1" applyAlignment="1">
      <alignment horizontal="right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0" fillId="0" borderId="0" xfId="0" applyBorder="1"/>
    <xf numFmtId="2" fontId="19" fillId="2" borderId="0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43" fontId="19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2" fontId="19" fillId="2" borderId="0" xfId="0" applyNumberFormat="1" applyFont="1" applyFill="1" applyBorder="1" applyAlignment="1">
      <alignment horizontal="left" vertical="center" wrapText="1"/>
    </xf>
    <xf numFmtId="2" fontId="19" fillId="2" borderId="1" xfId="0" applyNumberFormat="1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wrapText="1"/>
    </xf>
    <xf numFmtId="2" fontId="0" fillId="2" borderId="0" xfId="0" applyNumberFormat="1" applyFill="1"/>
    <xf numFmtId="2" fontId="8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4" fontId="16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6" fillId="2" borderId="0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64" fontId="19" fillId="2" borderId="1" xfId="17" applyNumberFormat="1" applyFont="1" applyFill="1" applyBorder="1" applyAlignment="1">
      <alignment horizontal="center" vertical="center" wrapText="1"/>
    </xf>
    <xf numFmtId="164" fontId="19" fillId="2" borderId="1" xfId="17" applyNumberFormat="1" applyFont="1" applyFill="1" applyBorder="1" applyAlignment="1">
      <alignment horizontal="left" vertical="center" wrapText="1"/>
    </xf>
    <xf numFmtId="2" fontId="19" fillId="2" borderId="1" xfId="17" applyNumberFormat="1" applyFont="1" applyFill="1" applyBorder="1" applyAlignment="1">
      <alignment horizontal="center" vertical="center" wrapText="1"/>
    </xf>
    <xf numFmtId="0" fontId="0" fillId="2" borderId="0" xfId="0" applyFill="1"/>
    <xf numFmtId="165" fontId="3" fillId="0" borderId="0" xfId="0" applyNumberFormat="1" applyFont="1" applyFill="1" applyBorder="1" applyAlignment="1">
      <alignment horizontal="center" wrapText="1"/>
    </xf>
    <xf numFmtId="0" fontId="19" fillId="2" borderId="0" xfId="0" applyFont="1" applyFill="1" applyBorder="1" applyAlignment="1">
      <alignment horizontal="center" vertical="center" wrapText="1"/>
    </xf>
    <xf numFmtId="0" fontId="19" fillId="2" borderId="1" xfId="10" applyFont="1" applyFill="1" applyBorder="1" applyAlignment="1" applyProtection="1">
      <alignment horizontal="center" vertical="top" wrapText="1"/>
      <protection hidden="1"/>
    </xf>
    <xf numFmtId="49" fontId="19" fillId="2" borderId="1" xfId="10" applyNumberFormat="1" applyFont="1" applyFill="1" applyBorder="1" applyAlignment="1" applyProtection="1">
      <alignment horizontal="left" vertical="top" wrapText="1"/>
      <protection hidden="1"/>
    </xf>
    <xf numFmtId="49" fontId="19" fillId="2" borderId="1" xfId="0" applyNumberFormat="1" applyFont="1" applyFill="1" applyBorder="1" applyAlignment="1">
      <alignment horizontal="left" vertical="center" wrapText="1"/>
    </xf>
    <xf numFmtId="0" fontId="19" fillId="2" borderId="1" xfId="10" applyFont="1" applyFill="1" applyBorder="1" applyAlignment="1" applyProtection="1">
      <alignment horizontal="center" vertical="center" wrapText="1"/>
      <protection hidden="1"/>
    </xf>
    <xf numFmtId="2" fontId="19" fillId="2" borderId="1" xfId="10" applyNumberFormat="1" applyFont="1" applyFill="1" applyBorder="1" applyAlignment="1" applyProtection="1">
      <alignment horizontal="center" vertical="top" wrapText="1"/>
      <protection hidden="1"/>
    </xf>
    <xf numFmtId="0" fontId="14" fillId="2" borderId="0" xfId="0" applyFont="1" applyFill="1"/>
    <xf numFmtId="0" fontId="19" fillId="2" borderId="1" xfId="3" applyFont="1" applyFill="1" applyBorder="1" applyAlignment="1" applyProtection="1">
      <alignment horizontal="center" vertical="center" wrapText="1"/>
      <protection hidden="1"/>
    </xf>
    <xf numFmtId="49" fontId="19" fillId="2" borderId="1" xfId="3" applyNumberFormat="1" applyFont="1" applyFill="1" applyBorder="1" applyAlignment="1" applyProtection="1">
      <alignment horizontal="left" vertical="center" wrapText="1"/>
      <protection hidden="1"/>
    </xf>
    <xf numFmtId="2" fontId="19" fillId="2" borderId="1" xfId="3" applyNumberFormat="1" applyFont="1" applyFill="1" applyBorder="1" applyAlignment="1" applyProtection="1">
      <alignment horizontal="center" vertical="center" wrapText="1"/>
      <protection hidden="1"/>
    </xf>
    <xf numFmtId="0" fontId="11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right" vertical="center" wrapText="1"/>
    </xf>
    <xf numFmtId="0" fontId="15" fillId="2" borderId="0" xfId="0" applyFont="1" applyFill="1"/>
    <xf numFmtId="0" fontId="19" fillId="2" borderId="1" xfId="7" applyFont="1" applyFill="1" applyBorder="1" applyAlignment="1" applyProtection="1">
      <alignment horizontal="center" vertical="center" wrapText="1"/>
      <protection hidden="1"/>
    </xf>
    <xf numFmtId="49" fontId="19" fillId="2" borderId="1" xfId="7" applyNumberFormat="1" applyFont="1" applyFill="1" applyBorder="1" applyAlignment="1" applyProtection="1">
      <alignment horizontal="left" vertical="center" wrapText="1"/>
      <protection hidden="1"/>
    </xf>
    <xf numFmtId="2" fontId="19" fillId="2" borderId="1" xfId="7" applyNumberFormat="1" applyFont="1" applyFill="1" applyBorder="1" applyAlignment="1" applyProtection="1">
      <alignment horizontal="center" vertical="center" wrapText="1"/>
      <protection hidden="1"/>
    </xf>
    <xf numFmtId="0" fontId="19" fillId="2" borderId="1" xfId="8" applyFont="1" applyFill="1" applyBorder="1" applyAlignment="1" applyProtection="1">
      <alignment horizontal="center" vertical="center" wrapText="1"/>
      <protection hidden="1"/>
    </xf>
    <xf numFmtId="49" fontId="19" fillId="2" borderId="1" xfId="8" applyNumberFormat="1" applyFont="1" applyFill="1" applyBorder="1" applyAlignment="1" applyProtection="1">
      <alignment horizontal="left" vertical="center" wrapText="1"/>
      <protection hidden="1"/>
    </xf>
    <xf numFmtId="2" fontId="19" fillId="2" borderId="1" xfId="8" applyNumberFormat="1" applyFont="1" applyFill="1" applyBorder="1" applyAlignment="1" applyProtection="1">
      <alignment horizontal="center" vertical="center" wrapText="1"/>
      <protection hidden="1"/>
    </xf>
    <xf numFmtId="0" fontId="19" fillId="2" borderId="1" xfId="9" applyFont="1" applyFill="1" applyBorder="1" applyAlignment="1" applyProtection="1">
      <alignment horizontal="center" vertical="center" wrapText="1"/>
      <protection hidden="1"/>
    </xf>
    <xf numFmtId="49" fontId="19" fillId="2" borderId="1" xfId="9" applyNumberFormat="1" applyFont="1" applyFill="1" applyBorder="1" applyAlignment="1" applyProtection="1">
      <alignment horizontal="left" vertical="center" wrapText="1"/>
      <protection hidden="1"/>
    </xf>
    <xf numFmtId="2" fontId="19" fillId="2" borderId="1" xfId="9" applyNumberFormat="1" applyFont="1" applyFill="1" applyBorder="1" applyAlignment="1" applyProtection="1">
      <alignment horizontal="center" vertical="center" wrapText="1"/>
      <protection hidden="1"/>
    </xf>
    <xf numFmtId="0" fontId="11" fillId="2" borderId="1" xfId="10" applyFont="1" applyFill="1" applyBorder="1" applyAlignment="1" applyProtection="1">
      <alignment horizontal="center" vertical="center" wrapText="1"/>
      <protection hidden="1"/>
    </xf>
    <xf numFmtId="0" fontId="20" fillId="2" borderId="1" xfId="0" applyFont="1" applyFill="1" applyBorder="1" applyAlignment="1">
      <alignment horizontal="center" vertical="center" wrapText="1"/>
    </xf>
    <xf numFmtId="0" fontId="19" fillId="2" borderId="1" xfId="1" applyFont="1" applyFill="1" applyBorder="1" applyAlignment="1" applyProtection="1">
      <alignment horizontal="center" vertical="center" wrapText="1"/>
      <protection hidden="1"/>
    </xf>
    <xf numFmtId="49" fontId="19" fillId="2" borderId="1" xfId="1" applyNumberFormat="1" applyFont="1" applyFill="1" applyBorder="1" applyAlignment="1" applyProtection="1">
      <alignment horizontal="left" vertical="center" wrapText="1"/>
      <protection hidden="1"/>
    </xf>
    <xf numFmtId="2" fontId="19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9" fillId="2" borderId="1" xfId="1" applyFont="1" applyFill="1" applyBorder="1" applyAlignment="1" applyProtection="1">
      <alignment horizontal="center" vertical="top" wrapText="1"/>
      <protection hidden="1"/>
    </xf>
    <xf numFmtId="49" fontId="19" fillId="2" borderId="1" xfId="1" applyNumberFormat="1" applyFont="1" applyFill="1" applyBorder="1" applyAlignment="1" applyProtection="1">
      <alignment horizontal="left" vertical="top" wrapText="1"/>
      <protection hidden="1"/>
    </xf>
    <xf numFmtId="2" fontId="19" fillId="2" borderId="1" xfId="1" applyNumberFormat="1" applyFont="1" applyFill="1" applyBorder="1" applyAlignment="1" applyProtection="1">
      <alignment horizontal="center" vertical="top" wrapText="1"/>
      <protection hidden="1"/>
    </xf>
    <xf numFmtId="0" fontId="26" fillId="2" borderId="0" xfId="0" applyFont="1" applyFill="1" applyAlignment="1">
      <alignment horizontal="center" vertical="center" wrapText="1"/>
    </xf>
    <xf numFmtId="0" fontId="19" fillId="2" borderId="1" xfId="10" applyFont="1" applyFill="1" applyBorder="1" applyAlignment="1" applyProtection="1">
      <alignment horizontal="left" vertical="center" wrapText="1"/>
      <protection hidden="1"/>
    </xf>
    <xf numFmtId="2" fontId="0" fillId="0" borderId="0" xfId="0" applyNumberFormat="1" applyFill="1" applyAlignment="1">
      <alignment horizontal="center" wrapText="1"/>
    </xf>
    <xf numFmtId="2" fontId="3" fillId="0" borderId="0" xfId="0" applyNumberFormat="1" applyFont="1" applyFill="1" applyBorder="1" applyAlignment="1">
      <alignment horizontal="right" wrapText="1"/>
    </xf>
    <xf numFmtId="2" fontId="19" fillId="0" borderId="0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2" fontId="11" fillId="2" borderId="1" xfId="10" applyNumberFormat="1" applyFont="1" applyFill="1" applyBorder="1" applyAlignment="1" applyProtection="1">
      <alignment horizontal="center" vertical="center" wrapText="1"/>
      <protection hidden="1"/>
    </xf>
    <xf numFmtId="2" fontId="19" fillId="2" borderId="1" xfId="10" applyNumberFormat="1" applyFont="1" applyFill="1" applyBorder="1" applyAlignment="1" applyProtection="1">
      <alignment horizontal="center" vertical="center" wrapText="1"/>
      <protection hidden="1"/>
    </xf>
    <xf numFmtId="2" fontId="10" fillId="0" borderId="0" xfId="0" applyNumberFormat="1" applyFont="1" applyFill="1" applyAlignment="1">
      <alignment horizontal="center" vertical="center" wrapText="1"/>
    </xf>
    <xf numFmtId="43" fontId="19" fillId="2" borderId="1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2" fontId="19" fillId="4" borderId="1" xfId="0" applyNumberFormat="1" applyFont="1" applyFill="1" applyBorder="1" applyAlignment="1">
      <alignment horizontal="center" vertical="center" wrapText="1"/>
    </xf>
    <xf numFmtId="2" fontId="10" fillId="4" borderId="1" xfId="0" applyNumberFormat="1" applyFont="1" applyFill="1" applyBorder="1" applyAlignment="1">
      <alignment horizontal="center" vertical="center" wrapText="1"/>
    </xf>
    <xf numFmtId="2" fontId="9" fillId="4" borderId="1" xfId="0" applyNumberFormat="1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5" fillId="4" borderId="0" xfId="0" applyFont="1" applyFill="1"/>
    <xf numFmtId="4" fontId="16" fillId="4" borderId="1" xfId="1" applyNumberFormat="1" applyFont="1" applyFill="1" applyBorder="1" applyAlignment="1" applyProtection="1">
      <alignment horizontal="center" vertical="center" wrapText="1"/>
      <protection hidden="1"/>
    </xf>
    <xf numFmtId="43" fontId="19" fillId="4" borderId="1" xfId="0" applyNumberFormat="1" applyFont="1" applyFill="1" applyBorder="1" applyAlignment="1">
      <alignment horizontal="center" vertical="center" wrapText="1"/>
    </xf>
    <xf numFmtId="0" fontId="19" fillId="4" borderId="1" xfId="10" applyFont="1" applyFill="1" applyBorder="1" applyAlignment="1" applyProtection="1">
      <alignment horizontal="center" vertical="top" wrapText="1"/>
      <protection hidden="1"/>
    </xf>
    <xf numFmtId="49" fontId="19" fillId="4" borderId="1" xfId="10" applyNumberFormat="1" applyFont="1" applyFill="1" applyBorder="1" applyAlignment="1" applyProtection="1">
      <alignment horizontal="left" vertical="top" wrapText="1"/>
      <protection hidden="1"/>
    </xf>
    <xf numFmtId="2" fontId="19" fillId="4" borderId="1" xfId="10" applyNumberFormat="1" applyFont="1" applyFill="1" applyBorder="1" applyAlignment="1" applyProtection="1">
      <alignment horizontal="center" vertical="top" wrapText="1"/>
      <protection hidden="1"/>
    </xf>
    <xf numFmtId="49" fontId="16" fillId="2" borderId="1" xfId="1" applyNumberFormat="1" applyFont="1" applyFill="1" applyBorder="1" applyAlignment="1" applyProtection="1">
      <alignment horizontal="left" vertical="top" wrapText="1"/>
      <protection hidden="1"/>
    </xf>
    <xf numFmtId="0" fontId="19" fillId="2" borderId="6" xfId="1" applyFont="1" applyFill="1" applyBorder="1" applyAlignment="1" applyProtection="1">
      <alignment horizontal="center" vertical="top" wrapText="1"/>
      <protection hidden="1"/>
    </xf>
    <xf numFmtId="0" fontId="19" fillId="2" borderId="7" xfId="1" applyFont="1" applyFill="1" applyBorder="1" applyAlignment="1" applyProtection="1">
      <alignment horizontal="center" vertical="top" wrapText="1"/>
      <protection hidden="1"/>
    </xf>
    <xf numFmtId="49" fontId="19" fillId="2" borderId="1" xfId="10" applyNumberFormat="1" applyFont="1" applyFill="1" applyBorder="1" applyAlignment="1" applyProtection="1">
      <alignment horizontal="left" vertical="center" wrapText="1"/>
      <protection hidden="1"/>
    </xf>
    <xf numFmtId="49" fontId="16" fillId="2" borderId="1" xfId="10" applyNumberFormat="1" applyFont="1" applyFill="1" applyBorder="1" applyAlignment="1" applyProtection="1">
      <alignment horizontal="left" vertical="center" wrapText="1"/>
      <protection hidden="1"/>
    </xf>
    <xf numFmtId="49" fontId="16" fillId="2" borderId="1" xfId="10" applyNumberFormat="1" applyFont="1" applyFill="1" applyBorder="1" applyAlignment="1" applyProtection="1">
      <alignment horizontal="left" vertical="top" wrapText="1"/>
      <protection hidden="1"/>
    </xf>
    <xf numFmtId="0" fontId="19" fillId="2" borderId="1" xfId="0" applyFont="1" applyFill="1" applyBorder="1" applyAlignment="1">
      <alignment horizontal="center" vertical="center"/>
    </xf>
    <xf numFmtId="0" fontId="19" fillId="2" borderId="1" xfId="10" applyFont="1" applyFill="1" applyBorder="1" applyAlignment="1" applyProtection="1">
      <alignment horizontal="left" vertical="top" wrapText="1"/>
      <protection hidden="1"/>
    </xf>
    <xf numFmtId="0" fontId="0" fillId="2" borderId="0" xfId="0" applyFont="1" applyFill="1"/>
    <xf numFmtId="0" fontId="0" fillId="2" borderId="0" xfId="0" applyFill="1" applyBorder="1"/>
    <xf numFmtId="0" fontId="19" fillId="5" borderId="1" xfId="10" applyFont="1" applyFill="1" applyBorder="1" applyAlignment="1" applyProtection="1">
      <alignment horizontal="center" vertical="top" wrapText="1"/>
      <protection hidden="1"/>
    </xf>
    <xf numFmtId="49" fontId="19" fillId="5" borderId="1" xfId="10" applyNumberFormat="1" applyFont="1" applyFill="1" applyBorder="1" applyAlignment="1" applyProtection="1">
      <alignment horizontal="left" vertical="top" wrapText="1"/>
      <protection hidden="1"/>
    </xf>
    <xf numFmtId="2" fontId="19" fillId="5" borderId="1" xfId="10" applyNumberFormat="1" applyFont="1" applyFill="1" applyBorder="1" applyAlignment="1" applyProtection="1">
      <alignment horizontal="center" vertical="top" wrapText="1"/>
      <protection hidden="1"/>
    </xf>
    <xf numFmtId="0" fontId="32" fillId="2" borderId="0" xfId="0" applyFont="1" applyFill="1"/>
    <xf numFmtId="165" fontId="16" fillId="0" borderId="0" xfId="0" applyNumberFormat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2" fontId="1" fillId="0" borderId="0" xfId="0" applyNumberFormat="1" applyFont="1" applyFill="1" applyAlignment="1">
      <alignment vertical="center" wrapText="1"/>
    </xf>
    <xf numFmtId="2" fontId="0" fillId="0" borderId="0" xfId="0" applyNumberFormat="1" applyFill="1"/>
    <xf numFmtId="0" fontId="26" fillId="0" borderId="0" xfId="0" applyFont="1" applyFill="1" applyAlignment="1">
      <alignment horizontal="center" vertical="center" wrapText="1"/>
    </xf>
    <xf numFmtId="2" fontId="0" fillId="0" borderId="0" xfId="0" applyNumberFormat="1" applyFill="1" applyAlignment="1">
      <alignment wrapText="1"/>
    </xf>
    <xf numFmtId="0" fontId="0" fillId="0" borderId="0" xfId="0" applyFill="1"/>
    <xf numFmtId="4" fontId="19" fillId="2" borderId="1" xfId="17" applyNumberFormat="1" applyFont="1" applyFill="1" applyBorder="1" applyAlignment="1">
      <alignment horizontal="center" vertical="center"/>
    </xf>
    <xf numFmtId="4" fontId="19" fillId="2" borderId="1" xfId="0" applyNumberFormat="1" applyFont="1" applyFill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4" fontId="17" fillId="2" borderId="1" xfId="10" applyNumberFormat="1" applyFont="1" applyFill="1" applyBorder="1" applyAlignment="1">
      <alignment horizontal="center" vertical="center"/>
    </xf>
    <xf numFmtId="4" fontId="19" fillId="2" borderId="1" xfId="0" applyNumberFormat="1" applyFont="1" applyFill="1" applyBorder="1" applyAlignment="1">
      <alignment horizontal="right" vertical="center" wrapText="1"/>
    </xf>
    <xf numFmtId="167" fontId="19" fillId="2" borderId="1" xfId="0" applyNumberFormat="1" applyFont="1" applyFill="1" applyBorder="1" applyAlignment="1">
      <alignment horizontal="center" vertical="center" wrapText="1"/>
    </xf>
    <xf numFmtId="167" fontId="19" fillId="2" borderId="2" xfId="0" applyNumberFormat="1" applyFont="1" applyFill="1" applyBorder="1" applyAlignment="1">
      <alignment horizontal="center" vertical="center" wrapText="1"/>
    </xf>
    <xf numFmtId="4" fontId="19" fillId="2" borderId="1" xfId="17" applyNumberFormat="1" applyFont="1" applyFill="1" applyBorder="1" applyAlignment="1">
      <alignment horizontal="center" vertical="center" wrapText="1"/>
    </xf>
    <xf numFmtId="4" fontId="19" fillId="2" borderId="1" xfId="10" applyNumberFormat="1" applyFont="1" applyFill="1" applyBorder="1" applyAlignment="1" applyProtection="1">
      <alignment horizontal="center" vertical="center" wrapText="1"/>
      <protection hidden="1"/>
    </xf>
    <xf numFmtId="4" fontId="31" fillId="2" borderId="1" xfId="0" applyNumberFormat="1" applyFont="1" applyFill="1" applyBorder="1" applyAlignment="1">
      <alignment horizontal="center" vertical="center" wrapText="1"/>
    </xf>
    <xf numFmtId="4" fontId="25" fillId="3" borderId="1" xfId="0" applyNumberFormat="1" applyFont="1" applyFill="1" applyBorder="1" applyAlignment="1">
      <alignment horizontal="right" vertical="center" wrapText="1"/>
    </xf>
    <xf numFmtId="4" fontId="25" fillId="2" borderId="1" xfId="0" applyNumberFormat="1" applyFont="1" applyFill="1" applyBorder="1" applyAlignment="1">
      <alignment horizontal="right" vertical="center" wrapText="1"/>
    </xf>
    <xf numFmtId="4" fontId="22" fillId="2" borderId="1" xfId="0" applyNumberFormat="1" applyFont="1" applyFill="1" applyBorder="1" applyAlignment="1">
      <alignment horizontal="center" vertical="center" wrapText="1"/>
    </xf>
    <xf numFmtId="4" fontId="30" fillId="2" borderId="1" xfId="0" applyNumberFormat="1" applyFont="1" applyFill="1" applyBorder="1" applyAlignment="1">
      <alignment horizontal="center" vertical="center" wrapText="1"/>
    </xf>
    <xf numFmtId="2" fontId="15" fillId="0" borderId="0" xfId="0" applyNumberFormat="1" applyFont="1" applyFill="1"/>
    <xf numFmtId="0" fontId="16" fillId="0" borderId="0" xfId="0" applyFont="1" applyFill="1" applyAlignment="1">
      <alignment horizontal="center" vertical="center" wrapText="1"/>
    </xf>
    <xf numFmtId="2" fontId="10" fillId="0" borderId="0" xfId="0" applyNumberFormat="1" applyFont="1" applyFill="1" applyAlignment="1">
      <alignment vertical="center" wrapText="1"/>
    </xf>
    <xf numFmtId="2" fontId="15" fillId="0" borderId="0" xfId="0" applyNumberFormat="1" applyFont="1" applyFill="1" applyAlignment="1">
      <alignment wrapText="1"/>
    </xf>
    <xf numFmtId="0" fontId="15" fillId="0" borderId="0" xfId="0" applyFont="1" applyFill="1"/>
    <xf numFmtId="0" fontId="14" fillId="0" borderId="0" xfId="0" applyFont="1" applyFill="1"/>
    <xf numFmtId="0" fontId="14" fillId="0" borderId="0" xfId="0" applyFont="1" applyFill="1" applyAlignment="1">
      <alignment horizontal="center" vertical="center" wrapText="1"/>
    </xf>
    <xf numFmtId="2" fontId="14" fillId="0" borderId="0" xfId="0" applyNumberFormat="1" applyFont="1" applyFill="1"/>
    <xf numFmtId="0" fontId="15" fillId="0" borderId="0" xfId="0" applyFont="1" applyFill="1" applyBorder="1"/>
    <xf numFmtId="0" fontId="15" fillId="0" borderId="0" xfId="0" applyFont="1" applyFill="1" applyAlignment="1"/>
    <xf numFmtId="0" fontId="32" fillId="0" borderId="0" xfId="0" applyFont="1" applyFill="1"/>
    <xf numFmtId="0" fontId="0" fillId="0" borderId="0" xfId="0" applyFont="1" applyFill="1"/>
    <xf numFmtId="0" fontId="0" fillId="0" borderId="0" xfId="0" applyFill="1" applyBorder="1"/>
    <xf numFmtId="0" fontId="22" fillId="0" borderId="0" xfId="0" applyFont="1" applyFill="1" applyAlignment="1">
      <alignment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2" fontId="33" fillId="0" borderId="0" xfId="0" applyNumberFormat="1" applyFont="1" applyFill="1" applyAlignment="1">
      <alignment wrapText="1"/>
    </xf>
    <xf numFmtId="2" fontId="33" fillId="0" borderId="0" xfId="0" applyNumberFormat="1" applyFont="1" applyFill="1"/>
    <xf numFmtId="0" fontId="0" fillId="0" borderId="0" xfId="0" applyFill="1" applyAlignment="1">
      <alignment horizontal="center" wrapText="1"/>
    </xf>
    <xf numFmtId="0" fontId="19" fillId="2" borderId="0" xfId="0" applyFont="1" applyFill="1" applyBorder="1" applyAlignment="1">
      <alignment horizontal="left" vertical="center" wrapText="1"/>
    </xf>
    <xf numFmtId="0" fontId="10" fillId="6" borderId="0" xfId="0" applyFont="1" applyFill="1" applyAlignment="1">
      <alignment wrapText="1"/>
    </xf>
    <xf numFmtId="0" fontId="21" fillId="6" borderId="0" xfId="0" applyFont="1" applyFill="1" applyBorder="1" applyAlignment="1">
      <alignment horizontal="left" vertical="center" wrapText="1"/>
    </xf>
    <xf numFmtId="0" fontId="21" fillId="6" borderId="0" xfId="0" applyFont="1" applyFill="1" applyBorder="1" applyAlignment="1">
      <alignment horizontal="center" vertical="center" wrapText="1"/>
    </xf>
    <xf numFmtId="2" fontId="21" fillId="6" borderId="0" xfId="0" applyNumberFormat="1" applyFont="1" applyFill="1" applyAlignment="1">
      <alignment horizontal="center" vertical="center" wrapText="1"/>
    </xf>
    <xf numFmtId="0" fontId="21" fillId="6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wrapText="1"/>
    </xf>
    <xf numFmtId="0" fontId="21" fillId="2" borderId="0" xfId="0" applyFont="1" applyFill="1" applyBorder="1" applyAlignment="1">
      <alignment horizontal="left" vertical="center" wrapText="1"/>
    </xf>
    <xf numFmtId="0" fontId="21" fillId="2" borderId="0" xfId="0" applyFont="1" applyFill="1" applyBorder="1" applyAlignment="1">
      <alignment horizontal="center" vertical="center" wrapText="1"/>
    </xf>
    <xf numFmtId="2" fontId="21" fillId="2" borderId="0" xfId="0" applyNumberFormat="1" applyFont="1" applyFill="1" applyAlignment="1">
      <alignment horizontal="center" vertical="center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Border="1" applyAlignment="1">
      <alignment horizontal="center" vertical="center" wrapText="1"/>
    </xf>
    <xf numFmtId="4" fontId="25" fillId="3" borderId="0" xfId="0" applyNumberFormat="1" applyFont="1" applyFill="1" applyBorder="1" applyAlignment="1">
      <alignment horizontal="right" vertical="center" wrapText="1"/>
    </xf>
    <xf numFmtId="43" fontId="10" fillId="0" borderId="1" xfId="0" applyNumberFormat="1" applyFont="1" applyFill="1" applyBorder="1" applyAlignment="1">
      <alignment horizontal="center" vertical="center" textRotation="90" wrapText="1"/>
    </xf>
    <xf numFmtId="0" fontId="5" fillId="0" borderId="0" xfId="0" applyFont="1" applyBorder="1" applyAlignment="1">
      <alignment horizontal="center" vertical="center" wrapText="1"/>
    </xf>
    <xf numFmtId="4" fontId="1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1" fillId="0" borderId="0" xfId="0" applyNumberFormat="1" applyFont="1" applyFill="1" applyBorder="1" applyAlignment="1">
      <alignment horizontal="right" wrapText="1"/>
    </xf>
    <xf numFmtId="0" fontId="0" fillId="0" borderId="0" xfId="0" applyFill="1" applyAlignment="1">
      <alignment horizontal="center" wrapText="1"/>
    </xf>
    <xf numFmtId="0" fontId="6" fillId="2" borderId="0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2" fontId="21" fillId="0" borderId="0" xfId="0" applyNumberFormat="1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21" fillId="6" borderId="0" xfId="0" applyFont="1" applyFill="1" applyBorder="1" applyAlignment="1">
      <alignment horizontal="center" vertical="center" wrapText="1"/>
    </xf>
    <xf numFmtId="0" fontId="22" fillId="0" borderId="0" xfId="0" applyNumberFormat="1" applyFont="1" applyFill="1" applyAlignment="1">
      <alignment horizontal="left" vertical="top" wrapText="1"/>
    </xf>
    <xf numFmtId="0" fontId="25" fillId="2" borderId="1" xfId="0" applyFont="1" applyFill="1" applyBorder="1" applyAlignment="1">
      <alignment horizontal="left" vertical="center" wrapText="1"/>
    </xf>
    <xf numFmtId="0" fontId="25" fillId="3" borderId="1" xfId="0" applyFont="1" applyFill="1" applyBorder="1" applyAlignment="1">
      <alignment horizontal="left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0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1" fillId="2" borderId="2" xfId="10" applyFont="1" applyFill="1" applyBorder="1" applyAlignment="1" applyProtection="1">
      <alignment horizontal="center" vertical="center" wrapText="1"/>
      <protection hidden="1"/>
    </xf>
    <xf numFmtId="0" fontId="11" fillId="2" borderId="3" xfId="10" applyFont="1" applyFill="1" applyBorder="1" applyAlignment="1" applyProtection="1">
      <alignment horizontal="center" vertical="center" wrapText="1"/>
      <protection hidden="1"/>
    </xf>
    <xf numFmtId="0" fontId="11" fillId="2" borderId="4" xfId="1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43" fontId="10" fillId="0" borderId="1" xfId="0" applyNumberFormat="1" applyFont="1" applyFill="1" applyBorder="1" applyAlignment="1">
      <alignment horizontal="center" vertical="center" textRotation="90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166" fontId="25" fillId="2" borderId="2" xfId="0" applyNumberFormat="1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right" vertical="center" wrapText="1"/>
    </xf>
    <xf numFmtId="165" fontId="21" fillId="0" borderId="0" xfId="0" applyNumberFormat="1" applyFont="1" applyFill="1" applyBorder="1" applyAlignment="1">
      <alignment horizontal="right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49" fontId="25" fillId="0" borderId="2" xfId="0" applyNumberFormat="1" applyFont="1" applyFill="1" applyBorder="1" applyAlignment="1">
      <alignment horizontal="center" vertical="center" wrapText="1"/>
    </xf>
    <xf numFmtId="49" fontId="25" fillId="0" borderId="3" xfId="0" applyNumberFormat="1" applyFont="1" applyFill="1" applyBorder="1" applyAlignment="1">
      <alignment horizontal="center" vertical="center" wrapText="1"/>
    </xf>
    <xf numFmtId="49" fontId="25" fillId="0" borderId="4" xfId="0" applyNumberFormat="1" applyFont="1" applyFill="1" applyBorder="1" applyAlignment="1">
      <alignment horizontal="center" vertical="center" wrapText="1"/>
    </xf>
    <xf numFmtId="49" fontId="25" fillId="2" borderId="2" xfId="0" applyNumberFormat="1" applyFont="1" applyFill="1" applyBorder="1" applyAlignment="1">
      <alignment horizontal="center" vertical="center" wrapText="1"/>
    </xf>
    <xf numFmtId="49" fontId="25" fillId="2" borderId="3" xfId="0" applyNumberFormat="1" applyFont="1" applyFill="1" applyBorder="1" applyAlignment="1">
      <alignment horizontal="center" vertical="center" wrapText="1"/>
    </xf>
    <xf numFmtId="49" fontId="25" fillId="2" borderId="4" xfId="0" applyNumberFormat="1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right" wrapText="1"/>
    </xf>
    <xf numFmtId="0" fontId="0" fillId="0" borderId="0" xfId="0" applyFill="1" applyAlignment="1">
      <alignment horizontal="center" wrapText="1"/>
    </xf>
    <xf numFmtId="0" fontId="21" fillId="0" borderId="0" xfId="0" applyFont="1" applyFill="1" applyBorder="1" applyAlignment="1">
      <alignment horizontal="right" vertical="center" wrapText="1"/>
    </xf>
    <xf numFmtId="0" fontId="21" fillId="2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165" fontId="21" fillId="0" borderId="0" xfId="0" applyNumberFormat="1" applyFont="1" applyFill="1" applyBorder="1" applyAlignment="1">
      <alignment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3" fontId="10" fillId="2" borderId="1" xfId="0" applyNumberFormat="1" applyFont="1" applyFill="1" applyBorder="1" applyAlignment="1">
      <alignment horizontal="center" vertical="center" textRotation="90" wrapText="1"/>
    </xf>
    <xf numFmtId="0" fontId="3" fillId="0" borderId="0" xfId="0" applyFont="1" applyBorder="1" applyAlignment="1">
      <alignment horizontal="center" vertical="center" wrapText="1"/>
    </xf>
  </cellXfs>
  <cellStyles count="18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  <cellStyle name="Финансовый" xfId="1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AF190"/>
  <sheetViews>
    <sheetView zoomScale="80" zoomScaleNormal="80" workbookViewId="0">
      <selection activeCell="A22" sqref="A22:K22"/>
    </sheetView>
  </sheetViews>
  <sheetFormatPr defaultRowHeight="15" x14ac:dyDescent="0.25"/>
  <cols>
    <col min="1" max="1" width="14.5703125" style="3" customWidth="1"/>
    <col min="2" max="2" width="45.85546875" style="17" customWidth="1"/>
    <col min="3" max="3" width="14.28515625" style="152" customWidth="1"/>
    <col min="4" max="4" width="11.5703125" style="73" customWidth="1"/>
    <col min="5" max="5" width="13.28515625" style="152" customWidth="1"/>
    <col min="6" max="6" width="12.7109375" style="152" customWidth="1"/>
    <col min="7" max="7" width="11" style="3" customWidth="1"/>
    <col min="8" max="8" width="11.140625" style="71" customWidth="1"/>
    <col min="9" max="9" width="14.42578125" style="25" customWidth="1"/>
    <col min="10" max="10" width="14.140625" style="26" customWidth="1"/>
    <col min="11" max="11" width="9.5703125" customWidth="1"/>
  </cols>
  <sheetData>
    <row r="1" spans="1:11" ht="18.75" x14ac:dyDescent="0.3">
      <c r="A1" s="214" t="s">
        <v>104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</row>
    <row r="2" spans="1:11" x14ac:dyDescent="0.25">
      <c r="A2" s="215"/>
      <c r="B2" s="215"/>
      <c r="H2" s="114"/>
      <c r="I2" s="115"/>
      <c r="J2" s="113"/>
      <c r="K2" s="116"/>
    </row>
    <row r="3" spans="1:11" ht="15" customHeight="1" x14ac:dyDescent="0.25">
      <c r="A3" s="1"/>
      <c r="B3" s="15"/>
      <c r="C3" s="149"/>
      <c r="D3" s="149"/>
      <c r="E3" s="149"/>
      <c r="F3" s="149"/>
      <c r="G3" s="149"/>
      <c r="H3" s="149"/>
      <c r="I3" s="149"/>
      <c r="J3" s="216" t="s">
        <v>80</v>
      </c>
      <c r="K3" s="216"/>
    </row>
    <row r="4" spans="1:11" x14ac:dyDescent="0.25">
      <c r="A4" s="1"/>
      <c r="B4" s="15"/>
      <c r="C4" s="203" t="s">
        <v>271</v>
      </c>
      <c r="D4" s="203"/>
      <c r="E4" s="203"/>
      <c r="F4" s="203"/>
      <c r="G4" s="203"/>
      <c r="H4" s="203"/>
      <c r="I4" s="203"/>
      <c r="J4" s="203"/>
      <c r="K4" s="203"/>
    </row>
    <row r="5" spans="1:11" ht="15" customHeight="1" x14ac:dyDescent="0.25">
      <c r="A5" s="1"/>
      <c r="B5" s="15"/>
      <c r="C5" s="203" t="s">
        <v>81</v>
      </c>
      <c r="D5" s="203"/>
      <c r="E5" s="203"/>
      <c r="F5" s="203"/>
      <c r="G5" s="203"/>
      <c r="H5" s="203"/>
      <c r="I5" s="203"/>
      <c r="J5" s="203"/>
      <c r="K5" s="203"/>
    </row>
    <row r="6" spans="1:11" ht="21" customHeight="1" x14ac:dyDescent="0.25">
      <c r="A6" s="1"/>
      <c r="B6" s="15"/>
      <c r="C6" s="203" t="s">
        <v>272</v>
      </c>
      <c r="D6" s="203"/>
      <c r="E6" s="203"/>
      <c r="F6" s="203"/>
      <c r="G6" s="203"/>
      <c r="H6" s="203"/>
      <c r="I6" s="203"/>
      <c r="J6" s="203"/>
      <c r="K6" s="203"/>
    </row>
    <row r="7" spans="1:11" ht="15" customHeight="1" x14ac:dyDescent="0.25">
      <c r="A7" s="1"/>
      <c r="B7" s="15"/>
      <c r="C7" s="202" t="s">
        <v>82</v>
      </c>
      <c r="D7" s="202"/>
      <c r="E7" s="202"/>
      <c r="F7" s="202"/>
      <c r="G7" s="202"/>
      <c r="H7" s="202"/>
      <c r="I7" s="202"/>
      <c r="J7" s="202"/>
      <c r="K7" s="202"/>
    </row>
    <row r="8" spans="1:11" ht="15" customHeight="1" x14ac:dyDescent="0.25">
      <c r="A8" s="1"/>
      <c r="B8" s="15"/>
      <c r="C8" s="202" t="s">
        <v>83</v>
      </c>
      <c r="D8" s="202"/>
      <c r="E8" s="202"/>
      <c r="F8" s="202"/>
      <c r="G8" s="202"/>
      <c r="H8" s="202"/>
      <c r="I8" s="202"/>
      <c r="J8" s="202"/>
      <c r="K8" s="202"/>
    </row>
    <row r="9" spans="1:11" ht="15" customHeight="1" x14ac:dyDescent="0.25">
      <c r="A9" s="1"/>
      <c r="B9" s="15"/>
      <c r="C9" s="203" t="s">
        <v>266</v>
      </c>
      <c r="D9" s="203"/>
      <c r="E9" s="203"/>
      <c r="F9" s="203"/>
      <c r="G9" s="203"/>
      <c r="H9" s="203"/>
      <c r="I9" s="203"/>
      <c r="J9" s="203"/>
      <c r="K9" s="203"/>
    </row>
    <row r="10" spans="1:11" ht="18.75" x14ac:dyDescent="0.3">
      <c r="A10" s="1"/>
      <c r="B10" s="15"/>
      <c r="C10" s="7"/>
      <c r="D10" s="74"/>
      <c r="E10" s="7"/>
      <c r="F10" s="40"/>
      <c r="G10" s="7"/>
      <c r="H10" s="110"/>
      <c r="I10" s="74"/>
      <c r="J10" s="74"/>
    </row>
    <row r="11" spans="1:11" ht="15.75" customHeight="1" x14ac:dyDescent="0.3">
      <c r="A11" s="1"/>
      <c r="B11" s="33" t="s">
        <v>34</v>
      </c>
      <c r="C11" s="204" t="s">
        <v>154</v>
      </c>
      <c r="D11" s="205"/>
      <c r="E11" s="205"/>
      <c r="F11" s="206"/>
      <c r="G11" s="7"/>
      <c r="H11" s="110"/>
      <c r="I11" s="74"/>
      <c r="J11" s="74"/>
    </row>
    <row r="12" spans="1:11" ht="15.75" customHeight="1" x14ac:dyDescent="0.3">
      <c r="A12" s="1"/>
      <c r="B12" s="33" t="s">
        <v>35</v>
      </c>
      <c r="C12" s="207" t="s">
        <v>155</v>
      </c>
      <c r="D12" s="208"/>
      <c r="E12" s="208"/>
      <c r="F12" s="209"/>
      <c r="G12" s="7"/>
      <c r="H12" s="110"/>
      <c r="I12" s="74"/>
      <c r="J12" s="74"/>
    </row>
    <row r="13" spans="1:11" ht="15.75" customHeight="1" x14ac:dyDescent="0.3">
      <c r="A13" s="1"/>
      <c r="B13" s="33" t="s">
        <v>36</v>
      </c>
      <c r="C13" s="210" t="s">
        <v>153</v>
      </c>
      <c r="D13" s="211"/>
      <c r="E13" s="211"/>
      <c r="F13" s="212"/>
      <c r="G13" s="7"/>
      <c r="H13" s="110"/>
      <c r="I13" s="74"/>
      <c r="J13" s="74"/>
    </row>
    <row r="14" spans="1:11" ht="15.75" customHeight="1" x14ac:dyDescent="0.3">
      <c r="A14" s="1"/>
      <c r="B14" s="33" t="s">
        <v>37</v>
      </c>
      <c r="C14" s="213" t="s">
        <v>109</v>
      </c>
      <c r="D14" s="200"/>
      <c r="E14" s="200"/>
      <c r="F14" s="201"/>
      <c r="G14" s="7"/>
      <c r="H14" s="110"/>
      <c r="I14" s="74"/>
      <c r="J14" s="74"/>
    </row>
    <row r="15" spans="1:11" ht="15.75" customHeight="1" x14ac:dyDescent="0.3">
      <c r="A15" s="1"/>
      <c r="B15" s="33" t="s">
        <v>38</v>
      </c>
      <c r="C15" s="213">
        <v>5</v>
      </c>
      <c r="D15" s="200"/>
      <c r="E15" s="200"/>
      <c r="F15" s="201"/>
      <c r="G15" s="7"/>
      <c r="H15" s="110"/>
      <c r="I15" s="74"/>
      <c r="J15" s="74"/>
    </row>
    <row r="16" spans="1:11" ht="15.75" customHeight="1" x14ac:dyDescent="0.3">
      <c r="A16" s="1"/>
      <c r="B16" s="33" t="s">
        <v>39</v>
      </c>
      <c r="C16" s="213">
        <v>1</v>
      </c>
      <c r="D16" s="200"/>
      <c r="E16" s="200"/>
      <c r="F16" s="201"/>
      <c r="G16" s="7"/>
      <c r="H16" s="110"/>
      <c r="I16" s="74"/>
      <c r="J16" s="74"/>
    </row>
    <row r="17" spans="1:32" ht="15.75" customHeight="1" x14ac:dyDescent="0.3">
      <c r="A17" s="1"/>
      <c r="B17" s="33" t="s">
        <v>156</v>
      </c>
      <c r="C17" s="213">
        <v>130</v>
      </c>
      <c r="D17" s="200"/>
      <c r="E17" s="200"/>
      <c r="F17" s="201"/>
      <c r="G17" s="7"/>
      <c r="H17" s="110"/>
      <c r="I17" s="74"/>
      <c r="J17" s="74"/>
    </row>
    <row r="18" spans="1:32" ht="15.75" customHeight="1" x14ac:dyDescent="0.3">
      <c r="A18" s="1"/>
      <c r="B18" s="33" t="s">
        <v>40</v>
      </c>
      <c r="C18" s="199">
        <v>4049.2</v>
      </c>
      <c r="D18" s="200"/>
      <c r="E18" s="200"/>
      <c r="F18" s="201"/>
      <c r="G18" s="7"/>
      <c r="H18" s="110"/>
      <c r="I18" s="74"/>
      <c r="J18" s="74"/>
    </row>
    <row r="19" spans="1:32" ht="30" x14ac:dyDescent="0.25">
      <c r="A19" s="1"/>
      <c r="B19" s="33" t="s">
        <v>41</v>
      </c>
      <c r="C19" s="199">
        <v>2151.3000000000002</v>
      </c>
      <c r="D19" s="200"/>
      <c r="E19" s="200"/>
      <c r="F19" s="201"/>
      <c r="G19" s="2"/>
      <c r="H19" s="111"/>
      <c r="I19" s="112"/>
      <c r="J19" s="113"/>
    </row>
    <row r="20" spans="1:32" x14ac:dyDescent="0.25">
      <c r="A20" s="1"/>
      <c r="B20" s="4"/>
      <c r="C20" s="14"/>
      <c r="D20" s="75"/>
      <c r="E20" s="14"/>
      <c r="F20" s="14"/>
      <c r="G20" s="2"/>
      <c r="H20" s="111"/>
      <c r="I20" s="112"/>
      <c r="J20" s="113"/>
    </row>
    <row r="21" spans="1:32" ht="15.75" x14ac:dyDescent="0.25">
      <c r="A21" s="190" t="s">
        <v>0</v>
      </c>
      <c r="B21" s="190"/>
      <c r="C21" s="190"/>
      <c r="D21" s="190"/>
      <c r="E21" s="190"/>
      <c r="F21" s="190"/>
      <c r="G21" s="190"/>
      <c r="H21" s="190"/>
      <c r="I21" s="190"/>
      <c r="J21" s="190"/>
    </row>
    <row r="22" spans="1:32" ht="34.5" customHeight="1" x14ac:dyDescent="0.25">
      <c r="A22" s="191" t="s">
        <v>268</v>
      </c>
      <c r="B22" s="191"/>
      <c r="C22" s="191"/>
      <c r="D22" s="191"/>
      <c r="E22" s="191"/>
      <c r="F22" s="191"/>
      <c r="G22" s="191"/>
      <c r="H22" s="191"/>
      <c r="I22" s="191"/>
      <c r="J22" s="191"/>
      <c r="K22" s="191"/>
    </row>
    <row r="23" spans="1:32" ht="72" x14ac:dyDescent="0.25">
      <c r="A23" s="19" t="s">
        <v>1</v>
      </c>
      <c r="B23" s="19" t="s">
        <v>2</v>
      </c>
      <c r="C23" s="19" t="s">
        <v>3</v>
      </c>
      <c r="D23" s="76" t="s">
        <v>50</v>
      </c>
      <c r="E23" s="19" t="s">
        <v>92</v>
      </c>
      <c r="F23" s="19" t="s">
        <v>4</v>
      </c>
      <c r="G23" s="19" t="s">
        <v>90</v>
      </c>
      <c r="H23" s="150" t="s">
        <v>5</v>
      </c>
      <c r="I23" s="31" t="s">
        <v>91</v>
      </c>
      <c r="J23" s="27" t="s">
        <v>6</v>
      </c>
      <c r="K23" s="20" t="s">
        <v>103</v>
      </c>
      <c r="L23" s="116"/>
      <c r="M23" s="116"/>
      <c r="N23" s="116"/>
      <c r="O23" s="116"/>
      <c r="P23" s="116"/>
      <c r="Q23" s="116"/>
      <c r="R23" s="116"/>
      <c r="S23" s="116"/>
      <c r="T23" s="116"/>
      <c r="U23" s="116"/>
      <c r="V23" s="116"/>
      <c r="W23" s="116"/>
      <c r="X23" s="116"/>
      <c r="Y23" s="116"/>
      <c r="Z23" s="116"/>
      <c r="AA23" s="116"/>
      <c r="AB23" s="116"/>
      <c r="AC23" s="116"/>
      <c r="AD23" s="116"/>
      <c r="AE23" s="116"/>
      <c r="AF23" s="116"/>
    </row>
    <row r="24" spans="1:32" ht="24.75" customHeight="1" x14ac:dyDescent="0.25">
      <c r="A24" s="22">
        <v>1</v>
      </c>
      <c r="B24" s="21">
        <v>2</v>
      </c>
      <c r="C24" s="21">
        <v>3</v>
      </c>
      <c r="D24" s="77">
        <v>4</v>
      </c>
      <c r="E24" s="21">
        <v>5</v>
      </c>
      <c r="F24" s="21">
        <v>6</v>
      </c>
      <c r="G24" s="21">
        <v>7</v>
      </c>
      <c r="H24" s="11">
        <v>8</v>
      </c>
      <c r="I24" s="147">
        <v>9</v>
      </c>
      <c r="J24" s="148">
        <v>10</v>
      </c>
      <c r="K24" s="21">
        <v>11</v>
      </c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116"/>
    </row>
    <row r="25" spans="1:32" hidden="1" x14ac:dyDescent="0.25">
      <c r="A25" s="34"/>
      <c r="B25" s="192" t="s">
        <v>157</v>
      </c>
      <c r="C25" s="193"/>
      <c r="D25" s="193"/>
      <c r="E25" s="193"/>
      <c r="F25" s="193"/>
      <c r="G25" s="194"/>
      <c r="H25" s="150"/>
      <c r="I25" s="32"/>
      <c r="J25" s="28"/>
      <c r="K25" s="35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116"/>
    </row>
    <row r="26" spans="1:32" hidden="1" x14ac:dyDescent="0.25">
      <c r="A26" s="34"/>
      <c r="B26" s="9" t="s">
        <v>189</v>
      </c>
      <c r="C26" s="8" t="s">
        <v>8</v>
      </c>
      <c r="D26" s="78" t="s">
        <v>192</v>
      </c>
      <c r="E26" s="8">
        <f>3*365</f>
        <v>1095</v>
      </c>
      <c r="F26" s="78">
        <f>2.3*81/365</f>
        <v>0.51041095890410959</v>
      </c>
      <c r="G26" s="78">
        <f>F26*E26</f>
        <v>558.9</v>
      </c>
      <c r="H26" s="83">
        <v>0</v>
      </c>
      <c r="I26" s="32">
        <f>H26*G26</f>
        <v>0</v>
      </c>
      <c r="J26" s="84">
        <f t="shared" ref="J26:J89" si="0">I26/36/2151.3</f>
        <v>0</v>
      </c>
      <c r="K26" s="35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  <c r="AB26" s="116"/>
      <c r="AC26" s="116"/>
      <c r="AD26" s="116"/>
      <c r="AE26" s="116"/>
      <c r="AF26" s="116"/>
    </row>
    <row r="27" spans="1:32" s="39" customFormat="1" x14ac:dyDescent="0.25">
      <c r="A27" s="34"/>
      <c r="B27" s="9" t="s">
        <v>183</v>
      </c>
      <c r="C27" s="8" t="s">
        <v>8</v>
      </c>
      <c r="D27" s="78" t="s">
        <v>192</v>
      </c>
      <c r="E27" s="8">
        <f>3*365</f>
        <v>1095</v>
      </c>
      <c r="F27" s="78">
        <f>F26</f>
        <v>0.51041095890410959</v>
      </c>
      <c r="G27" s="78">
        <f>F27*1095</f>
        <v>558.9</v>
      </c>
      <c r="H27" s="83">
        <v>0</v>
      </c>
      <c r="I27" s="77">
        <f>H27*G27</f>
        <v>0</v>
      </c>
      <c r="J27" s="84">
        <f t="shared" si="0"/>
        <v>0</v>
      </c>
      <c r="K27" s="35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</row>
    <row r="28" spans="1:32" s="39" customFormat="1" x14ac:dyDescent="0.25">
      <c r="A28" s="36" t="s">
        <v>136</v>
      </c>
      <c r="B28" s="37" t="s">
        <v>158</v>
      </c>
      <c r="C28" s="36" t="s">
        <v>7</v>
      </c>
      <c r="D28" s="38">
        <v>104</v>
      </c>
      <c r="E28" s="24">
        <f>D28*3</f>
        <v>312</v>
      </c>
      <c r="F28" s="117">
        <f xml:space="preserve"> (1.8+15.2+19.6+15.8+2.7+13.5+3.8+27.7+13+6.3+82+43.7+1.4+7.5+13+22+8.8+2.5+6.1)/100</f>
        <v>3.0640000000000005</v>
      </c>
      <c r="G28" s="118">
        <f>F28*E28</f>
        <v>955.96800000000019</v>
      </c>
      <c r="H28" s="119">
        <f>257.82*1.1*1.1</f>
        <v>311.96220000000005</v>
      </c>
      <c r="I28" s="120">
        <f>H28*G28</f>
        <v>298225.8804096001</v>
      </c>
      <c r="J28" s="121">
        <f t="shared" si="0"/>
        <v>3.8507192086645294</v>
      </c>
      <c r="K28" s="35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  <c r="AB28" s="116"/>
      <c r="AC28" s="116"/>
      <c r="AD28" s="116"/>
      <c r="AE28" s="116"/>
      <c r="AF28" s="116"/>
    </row>
    <row r="29" spans="1:32" s="39" customFormat="1" x14ac:dyDescent="0.25">
      <c r="A29" s="36" t="s">
        <v>159</v>
      </c>
      <c r="B29" s="37" t="s">
        <v>160</v>
      </c>
      <c r="C29" s="36" t="s">
        <v>7</v>
      </c>
      <c r="D29" s="38">
        <v>52</v>
      </c>
      <c r="E29" s="24">
        <f t="shared" ref="E29:E37" si="1">D29*3</f>
        <v>156</v>
      </c>
      <c r="F29" s="117">
        <f>1172.1/100</f>
        <v>11.720999999999998</v>
      </c>
      <c r="G29" s="118">
        <f t="shared" ref="G29:G31" si="2">F29*E29</f>
        <v>1828.4759999999997</v>
      </c>
      <c r="H29" s="119">
        <f>257.82*1.1*1.1</f>
        <v>311.96220000000005</v>
      </c>
      <c r="I29" s="120">
        <f t="shared" ref="I29:I92" si="3">H29*G29</f>
        <v>570415.39560719999</v>
      </c>
      <c r="J29" s="121">
        <f t="shared" si="0"/>
        <v>7.3652545438572021</v>
      </c>
      <c r="K29" s="35"/>
      <c r="L29" s="116"/>
      <c r="M29" s="116"/>
      <c r="N29" s="116"/>
      <c r="O29" s="116"/>
      <c r="P29" s="116"/>
      <c r="Q29" s="116"/>
      <c r="R29" s="116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  <c r="AC29" s="116"/>
      <c r="AD29" s="116"/>
      <c r="AE29" s="116"/>
      <c r="AF29" s="116"/>
    </row>
    <row r="30" spans="1:32" s="39" customFormat="1" x14ac:dyDescent="0.25">
      <c r="A30" s="36" t="s">
        <v>137</v>
      </c>
      <c r="B30" s="37" t="s">
        <v>161</v>
      </c>
      <c r="C30" s="36" t="s">
        <v>7</v>
      </c>
      <c r="D30" s="38">
        <v>26</v>
      </c>
      <c r="E30" s="24">
        <f t="shared" si="1"/>
        <v>78</v>
      </c>
      <c r="F30" s="117">
        <f>F28</f>
        <v>3.0640000000000005</v>
      </c>
      <c r="G30" s="118">
        <f t="shared" si="2"/>
        <v>238.99200000000005</v>
      </c>
      <c r="H30" s="119">
        <f>669.85*1.1*1.1</f>
        <v>810.51850000000013</v>
      </c>
      <c r="I30" s="120">
        <f t="shared" si="3"/>
        <v>193707.43735200007</v>
      </c>
      <c r="J30" s="121">
        <f t="shared" si="0"/>
        <v>2.5011677351678836</v>
      </c>
      <c r="K30" s="35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116"/>
      <c r="AD30" s="116"/>
      <c r="AE30" s="116"/>
      <c r="AF30" s="116"/>
    </row>
    <row r="31" spans="1:32" s="53" customFormat="1" ht="15" customHeight="1" x14ac:dyDescent="0.25">
      <c r="A31" s="36" t="s">
        <v>162</v>
      </c>
      <c r="B31" s="37" t="s">
        <v>163</v>
      </c>
      <c r="C31" s="36" t="s">
        <v>7</v>
      </c>
      <c r="D31" s="38">
        <v>26</v>
      </c>
      <c r="E31" s="24">
        <f t="shared" si="1"/>
        <v>78</v>
      </c>
      <c r="F31" s="117">
        <f>F29</f>
        <v>11.720999999999998</v>
      </c>
      <c r="G31" s="118">
        <f t="shared" si="2"/>
        <v>914.23799999999983</v>
      </c>
      <c r="H31" s="119">
        <f>669.85*1.1*1.1</f>
        <v>810.51850000000013</v>
      </c>
      <c r="I31" s="120">
        <f t="shared" si="3"/>
        <v>741006.81240299996</v>
      </c>
      <c r="J31" s="121">
        <f t="shared" si="0"/>
        <v>9.5679461566262241</v>
      </c>
      <c r="K31" s="35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  <c r="X31" s="137"/>
      <c r="Y31" s="137"/>
      <c r="Z31" s="137"/>
      <c r="AA31" s="137"/>
      <c r="AB31" s="137"/>
      <c r="AC31" s="137"/>
      <c r="AD31" s="137"/>
      <c r="AE31" s="137"/>
      <c r="AF31" s="137"/>
    </row>
    <row r="32" spans="1:32" s="53" customFormat="1" ht="15" customHeight="1" x14ac:dyDescent="0.25">
      <c r="A32" s="11" t="s">
        <v>138</v>
      </c>
      <c r="B32" s="10" t="s">
        <v>139</v>
      </c>
      <c r="C32" s="11" t="s">
        <v>140</v>
      </c>
      <c r="D32" s="24">
        <v>1</v>
      </c>
      <c r="E32" s="11">
        <f t="shared" si="1"/>
        <v>3</v>
      </c>
      <c r="F32" s="118">
        <f>4/10</f>
        <v>0.4</v>
      </c>
      <c r="G32" s="118">
        <f>F32*3</f>
        <v>1.2000000000000002</v>
      </c>
      <c r="H32" s="119">
        <f>765.65*1.1*1.1</f>
        <v>926.43650000000014</v>
      </c>
      <c r="I32" s="120">
        <f t="shared" si="3"/>
        <v>1111.7238000000004</v>
      </c>
      <c r="J32" s="121">
        <f t="shared" si="0"/>
        <v>1.4354677016997478E-2</v>
      </c>
      <c r="K32" s="195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  <c r="X32" s="137"/>
      <c r="Y32" s="137"/>
      <c r="Z32" s="137"/>
      <c r="AA32" s="137"/>
      <c r="AB32" s="137"/>
      <c r="AC32" s="137"/>
      <c r="AD32" s="137"/>
      <c r="AE32" s="137"/>
      <c r="AF32" s="137"/>
    </row>
    <row r="33" spans="1:32" s="53" customFormat="1" ht="15" customHeight="1" x14ac:dyDescent="0.25">
      <c r="A33" s="11" t="s">
        <v>141</v>
      </c>
      <c r="B33" s="10" t="s">
        <v>142</v>
      </c>
      <c r="C33" s="11" t="s">
        <v>7</v>
      </c>
      <c r="D33" s="24">
        <v>1</v>
      </c>
      <c r="E33" s="11">
        <f t="shared" si="1"/>
        <v>3</v>
      </c>
      <c r="F33" s="118">
        <f>4/10</f>
        <v>0.4</v>
      </c>
      <c r="G33" s="118">
        <f>F33*3</f>
        <v>1.2000000000000002</v>
      </c>
      <c r="H33" s="29">
        <f>65.1*1.1*1.1</f>
        <v>78.771000000000001</v>
      </c>
      <c r="I33" s="120">
        <f t="shared" si="3"/>
        <v>94.525200000000012</v>
      </c>
      <c r="J33" s="121">
        <f t="shared" si="0"/>
        <v>1.2205178264305303E-3</v>
      </c>
      <c r="K33" s="195"/>
      <c r="L33" s="137"/>
      <c r="M33" s="137"/>
      <c r="N33" s="137"/>
      <c r="O33" s="137"/>
      <c r="P33" s="137"/>
      <c r="Q33" s="137"/>
      <c r="R33" s="137"/>
      <c r="S33" s="137"/>
      <c r="T33" s="137"/>
      <c r="U33" s="137"/>
      <c r="V33" s="137"/>
      <c r="W33" s="137"/>
      <c r="X33" s="137"/>
      <c r="Y33" s="137"/>
      <c r="Z33" s="137"/>
      <c r="AA33" s="137"/>
      <c r="AB33" s="137"/>
      <c r="AC33" s="137"/>
      <c r="AD33" s="137"/>
      <c r="AE33" s="137"/>
      <c r="AF33" s="137"/>
    </row>
    <row r="34" spans="1:32" s="53" customFormat="1" ht="15" customHeight="1" x14ac:dyDescent="0.25">
      <c r="A34" s="11" t="s">
        <v>143</v>
      </c>
      <c r="B34" s="10" t="s">
        <v>144</v>
      </c>
      <c r="C34" s="11" t="s">
        <v>7</v>
      </c>
      <c r="D34" s="24">
        <v>1</v>
      </c>
      <c r="E34" s="11">
        <f t="shared" si="1"/>
        <v>3</v>
      </c>
      <c r="F34" s="118">
        <f>12/100</f>
        <v>0.12</v>
      </c>
      <c r="G34" s="118">
        <f>F34*3</f>
        <v>0.36</v>
      </c>
      <c r="H34" s="29">
        <f>317.72*1.1*1.1</f>
        <v>384.44120000000009</v>
      </c>
      <c r="I34" s="120">
        <f t="shared" si="3"/>
        <v>138.39883200000003</v>
      </c>
      <c r="J34" s="121">
        <f t="shared" si="0"/>
        <v>1.7870180820898994E-3</v>
      </c>
      <c r="K34" s="195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  <c r="W34" s="137"/>
      <c r="X34" s="137"/>
      <c r="Y34" s="137"/>
      <c r="Z34" s="137"/>
      <c r="AA34" s="137"/>
      <c r="AB34" s="137"/>
      <c r="AC34" s="137"/>
      <c r="AD34" s="137"/>
      <c r="AE34" s="137"/>
      <c r="AF34" s="137"/>
    </row>
    <row r="35" spans="1:32" s="53" customFormat="1" ht="15" customHeight="1" x14ac:dyDescent="0.25">
      <c r="A35" s="11" t="s">
        <v>165</v>
      </c>
      <c r="B35" s="10" t="s">
        <v>164</v>
      </c>
      <c r="C35" s="11" t="s">
        <v>7</v>
      </c>
      <c r="D35" s="24">
        <v>1</v>
      </c>
      <c r="E35" s="11">
        <v>3</v>
      </c>
      <c r="F35" s="118">
        <f>20/100</f>
        <v>0.2</v>
      </c>
      <c r="G35" s="118">
        <f>F35*3</f>
        <v>0.60000000000000009</v>
      </c>
      <c r="H35" s="29">
        <f>572.93*1.1*1.1</f>
        <v>693.24530000000004</v>
      </c>
      <c r="I35" s="120">
        <f t="shared" si="3"/>
        <v>415.94718000000006</v>
      </c>
      <c r="J35" s="121">
        <f t="shared" si="0"/>
        <v>5.3707471451370486E-3</v>
      </c>
      <c r="K35" s="195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137"/>
      <c r="X35" s="137"/>
      <c r="Y35" s="137"/>
      <c r="Z35" s="137"/>
      <c r="AA35" s="137"/>
      <c r="AB35" s="137"/>
      <c r="AC35" s="137"/>
      <c r="AD35" s="137"/>
      <c r="AE35" s="137"/>
      <c r="AF35" s="137"/>
    </row>
    <row r="36" spans="1:32" s="53" customFormat="1" ht="15" customHeight="1" x14ac:dyDescent="0.25">
      <c r="A36" s="11" t="s">
        <v>145</v>
      </c>
      <c r="B36" s="10" t="s">
        <v>146</v>
      </c>
      <c r="C36" s="11" t="s">
        <v>7</v>
      </c>
      <c r="D36" s="24">
        <v>1</v>
      </c>
      <c r="E36" s="11">
        <f t="shared" si="1"/>
        <v>3</v>
      </c>
      <c r="F36" s="118">
        <f>4/100</f>
        <v>0.04</v>
      </c>
      <c r="G36" s="118">
        <f t="shared" ref="G36:G37" si="4">F36*3</f>
        <v>0.12</v>
      </c>
      <c r="H36" s="29">
        <f>320.32*1.1*1.1</f>
        <v>387.58720000000005</v>
      </c>
      <c r="I36" s="120">
        <f t="shared" si="3"/>
        <v>46.510464000000006</v>
      </c>
      <c r="J36" s="121">
        <f t="shared" si="0"/>
        <v>6.0054726599420506E-4</v>
      </c>
      <c r="K36" s="195"/>
      <c r="L36" s="137"/>
      <c r="M36" s="137"/>
      <c r="N36" s="137"/>
      <c r="O36" s="137"/>
      <c r="P36" s="137"/>
      <c r="Q36" s="137"/>
      <c r="R36" s="137"/>
      <c r="S36" s="137"/>
      <c r="T36" s="137"/>
      <c r="U36" s="137"/>
      <c r="V36" s="137"/>
      <c r="W36" s="137"/>
      <c r="X36" s="137"/>
      <c r="Y36" s="137"/>
      <c r="Z36" s="137"/>
      <c r="AA36" s="137"/>
      <c r="AB36" s="137"/>
      <c r="AC36" s="137"/>
      <c r="AD36" s="137"/>
      <c r="AE36" s="137"/>
      <c r="AF36" s="137"/>
    </row>
    <row r="37" spans="1:32" s="39" customFormat="1" ht="15" customHeight="1" x14ac:dyDescent="0.25">
      <c r="A37" s="11" t="s">
        <v>147</v>
      </c>
      <c r="B37" s="10" t="s">
        <v>148</v>
      </c>
      <c r="C37" s="11" t="s">
        <v>140</v>
      </c>
      <c r="D37" s="24">
        <v>1</v>
      </c>
      <c r="E37" s="11">
        <f t="shared" si="1"/>
        <v>3</v>
      </c>
      <c r="F37" s="118">
        <v>0.6</v>
      </c>
      <c r="G37" s="118">
        <f t="shared" si="4"/>
        <v>1.7999999999999998</v>
      </c>
      <c r="H37" s="29">
        <f>216.97*1.1*1.1</f>
        <v>262.53370000000007</v>
      </c>
      <c r="I37" s="120">
        <f t="shared" si="3"/>
        <v>472.5606600000001</v>
      </c>
      <c r="J37" s="121">
        <f t="shared" si="0"/>
        <v>6.1017454562357649E-3</v>
      </c>
      <c r="K37" s="195"/>
      <c r="L37" s="116"/>
      <c r="M37" s="116"/>
      <c r="N37" s="116"/>
      <c r="O37" s="116"/>
      <c r="P37" s="116"/>
      <c r="Q37" s="116"/>
      <c r="R37" s="116"/>
      <c r="S37" s="116"/>
      <c r="T37" s="116"/>
      <c r="U37" s="116"/>
      <c r="V37" s="116"/>
      <c r="W37" s="116"/>
      <c r="X37" s="116"/>
      <c r="Y37" s="116"/>
      <c r="Z37" s="116"/>
      <c r="AA37" s="116"/>
      <c r="AB37" s="116"/>
      <c r="AC37" s="116"/>
      <c r="AD37" s="116"/>
      <c r="AE37" s="116"/>
      <c r="AF37" s="116"/>
    </row>
    <row r="38" spans="1:32" s="39" customFormat="1" x14ac:dyDescent="0.25">
      <c r="A38" s="196" t="s">
        <v>114</v>
      </c>
      <c r="B38" s="197"/>
      <c r="C38" s="197"/>
      <c r="D38" s="197"/>
      <c r="E38" s="197"/>
      <c r="F38" s="197"/>
      <c r="G38" s="198"/>
      <c r="H38" s="29"/>
      <c r="I38" s="32">
        <f t="shared" si="3"/>
        <v>0</v>
      </c>
      <c r="J38" s="28">
        <f t="shared" si="0"/>
        <v>0</v>
      </c>
      <c r="K38" s="195"/>
      <c r="L38" s="116"/>
      <c r="M38" s="116"/>
      <c r="N38" s="116"/>
      <c r="O38" s="116"/>
      <c r="P38" s="116"/>
      <c r="Q38" s="116"/>
      <c r="R38" s="116"/>
      <c r="S38" s="116"/>
      <c r="T38" s="116"/>
      <c r="U38" s="116"/>
      <c r="V38" s="116"/>
      <c r="W38" s="116"/>
      <c r="X38" s="116"/>
      <c r="Y38" s="116"/>
      <c r="Z38" s="116"/>
      <c r="AA38" s="116"/>
      <c r="AB38" s="116"/>
      <c r="AC38" s="116"/>
      <c r="AD38" s="116"/>
      <c r="AE38" s="116"/>
      <c r="AF38" s="116"/>
    </row>
    <row r="39" spans="1:32" s="47" customFormat="1" ht="12.75" x14ac:dyDescent="0.2">
      <c r="A39" s="196" t="s">
        <v>54</v>
      </c>
      <c r="B39" s="197"/>
      <c r="C39" s="197"/>
      <c r="D39" s="197"/>
      <c r="E39" s="197"/>
      <c r="F39" s="197"/>
      <c r="G39" s="198"/>
      <c r="H39" s="29"/>
      <c r="I39" s="32">
        <f t="shared" si="3"/>
        <v>0</v>
      </c>
      <c r="J39" s="28">
        <f t="shared" si="0"/>
        <v>0</v>
      </c>
      <c r="K39" s="195"/>
      <c r="L39" s="138"/>
      <c r="M39" s="138"/>
      <c r="N39" s="138"/>
      <c r="O39" s="138"/>
      <c r="P39" s="138"/>
      <c r="Q39" s="138"/>
      <c r="R39" s="138"/>
      <c r="S39" s="138"/>
      <c r="T39" s="138"/>
      <c r="U39" s="138"/>
      <c r="V39" s="138"/>
      <c r="W39" s="138"/>
      <c r="X39" s="138"/>
      <c r="Y39" s="138"/>
      <c r="Z39" s="138"/>
      <c r="AA39" s="138"/>
      <c r="AB39" s="138"/>
      <c r="AC39" s="138"/>
      <c r="AD39" s="138"/>
      <c r="AE39" s="138"/>
      <c r="AF39" s="138"/>
    </row>
    <row r="40" spans="1:32" s="47" customFormat="1" ht="15.75" customHeight="1" x14ac:dyDescent="0.2">
      <c r="A40" s="11" t="s">
        <v>55</v>
      </c>
      <c r="B40" s="10" t="s">
        <v>167</v>
      </c>
      <c r="C40" s="11" t="s">
        <v>10</v>
      </c>
      <c r="D40" s="24">
        <v>26</v>
      </c>
      <c r="E40" s="11">
        <f t="shared" ref="E40:E46" si="5">D40*3</f>
        <v>78</v>
      </c>
      <c r="F40" s="118">
        <v>0.2</v>
      </c>
      <c r="G40" s="118">
        <f>F40*E40</f>
        <v>15.600000000000001</v>
      </c>
      <c r="H40" s="29">
        <f>216.97*1.1*1.1</f>
        <v>262.53370000000007</v>
      </c>
      <c r="I40" s="120">
        <f t="shared" si="3"/>
        <v>4095.5257200000015</v>
      </c>
      <c r="J40" s="121">
        <f t="shared" si="0"/>
        <v>5.2881793954043306E-2</v>
      </c>
      <c r="K40" s="195"/>
      <c r="L40" s="138"/>
      <c r="M40" s="138"/>
      <c r="N40" s="138"/>
      <c r="O40" s="138"/>
      <c r="P40" s="138"/>
      <c r="Q40" s="138"/>
      <c r="R40" s="138"/>
      <c r="S40" s="138"/>
      <c r="T40" s="138"/>
      <c r="U40" s="138"/>
      <c r="V40" s="138"/>
      <c r="W40" s="138"/>
      <c r="X40" s="138"/>
      <c r="Y40" s="138"/>
      <c r="Z40" s="138"/>
      <c r="AA40" s="138"/>
      <c r="AB40" s="138"/>
      <c r="AC40" s="138"/>
      <c r="AD40" s="138"/>
      <c r="AE40" s="138"/>
      <c r="AF40" s="138"/>
    </row>
    <row r="41" spans="1:32" s="47" customFormat="1" ht="12.75" x14ac:dyDescent="0.2">
      <c r="A41" s="11" t="s">
        <v>99</v>
      </c>
      <c r="B41" s="10" t="s">
        <v>11</v>
      </c>
      <c r="C41" s="11" t="s">
        <v>10</v>
      </c>
      <c r="D41" s="24">
        <v>26</v>
      </c>
      <c r="E41" s="11">
        <f t="shared" si="5"/>
        <v>78</v>
      </c>
      <c r="F41" s="118">
        <v>0.3</v>
      </c>
      <c r="G41" s="118">
        <f>F41*E41</f>
        <v>23.4</v>
      </c>
      <c r="H41" s="29">
        <f>229.18*1.1*1.1</f>
        <v>277.30780000000004</v>
      </c>
      <c r="I41" s="120">
        <f t="shared" si="3"/>
        <v>6489.0025200000009</v>
      </c>
      <c r="J41" s="121">
        <f t="shared" si="0"/>
        <v>8.3786580207316511E-2</v>
      </c>
      <c r="K41" s="195"/>
      <c r="L41" s="138"/>
      <c r="M41" s="138"/>
      <c r="N41" s="138"/>
      <c r="O41" s="138"/>
      <c r="P41" s="138"/>
      <c r="Q41" s="138"/>
      <c r="R41" s="138"/>
      <c r="S41" s="138"/>
      <c r="T41" s="138"/>
      <c r="U41" s="138"/>
      <c r="V41" s="138"/>
      <c r="W41" s="138"/>
      <c r="X41" s="138"/>
      <c r="Y41" s="138"/>
      <c r="Z41" s="138"/>
      <c r="AA41" s="138"/>
      <c r="AB41" s="138"/>
      <c r="AC41" s="138"/>
      <c r="AD41" s="138"/>
      <c r="AE41" s="138"/>
      <c r="AF41" s="138"/>
    </row>
    <row r="42" spans="1:32" s="47" customFormat="1" ht="25.5" x14ac:dyDescent="0.2">
      <c r="A42" s="11" t="s">
        <v>56</v>
      </c>
      <c r="B42" s="10" t="s">
        <v>12</v>
      </c>
      <c r="C42" s="11" t="s">
        <v>10</v>
      </c>
      <c r="D42" s="24">
        <v>1</v>
      </c>
      <c r="E42" s="11">
        <f t="shared" si="5"/>
        <v>3</v>
      </c>
      <c r="F42" s="118">
        <f>920/1000</f>
        <v>0.92</v>
      </c>
      <c r="G42" s="118">
        <f>F42*E42</f>
        <v>2.7600000000000002</v>
      </c>
      <c r="H42" s="29">
        <f>4440.25*1.1*1.1</f>
        <v>5372.7025000000012</v>
      </c>
      <c r="I42" s="120">
        <f t="shared" si="3"/>
        <v>14828.658900000004</v>
      </c>
      <c r="J42" s="121">
        <f t="shared" si="0"/>
        <v>0.19146896837571084</v>
      </c>
      <c r="K42" s="195"/>
      <c r="L42" s="138"/>
      <c r="M42" s="138"/>
      <c r="N42" s="138"/>
      <c r="O42" s="138"/>
      <c r="P42" s="138"/>
      <c r="Q42" s="138"/>
      <c r="R42" s="138"/>
      <c r="S42" s="138"/>
      <c r="T42" s="138"/>
      <c r="U42" s="138"/>
      <c r="V42" s="138"/>
      <c r="W42" s="138"/>
      <c r="X42" s="138"/>
      <c r="Y42" s="138"/>
      <c r="Z42" s="138"/>
      <c r="AA42" s="138"/>
      <c r="AB42" s="138"/>
      <c r="AC42" s="138"/>
      <c r="AD42" s="138"/>
      <c r="AE42" s="138"/>
      <c r="AF42" s="138"/>
    </row>
    <row r="43" spans="1:32" s="47" customFormat="1" ht="30" customHeight="1" x14ac:dyDescent="0.2">
      <c r="A43" s="42" t="s">
        <v>117</v>
      </c>
      <c r="B43" s="43" t="s">
        <v>118</v>
      </c>
      <c r="C43" s="11" t="s">
        <v>8</v>
      </c>
      <c r="D43" s="24" t="s">
        <v>130</v>
      </c>
      <c r="E43" s="11" t="s">
        <v>130</v>
      </c>
      <c r="F43" s="118">
        <v>1</v>
      </c>
      <c r="G43" s="118">
        <v>3</v>
      </c>
      <c r="H43" s="29">
        <f>281.27*1.1*1.1</f>
        <v>340.33670000000001</v>
      </c>
      <c r="I43" s="120">
        <f t="shared" si="3"/>
        <v>1021.0101</v>
      </c>
      <c r="J43" s="121">
        <f t="shared" si="0"/>
        <v>1.3183373619052044E-2</v>
      </c>
      <c r="K43" s="195"/>
      <c r="L43" s="138"/>
      <c r="M43" s="138"/>
      <c r="N43" s="138"/>
      <c r="O43" s="138"/>
      <c r="P43" s="138"/>
      <c r="Q43" s="138"/>
      <c r="R43" s="138"/>
      <c r="S43" s="138"/>
      <c r="T43" s="138"/>
      <c r="U43" s="138"/>
      <c r="V43" s="138"/>
      <c r="W43" s="138"/>
      <c r="X43" s="138"/>
      <c r="Y43" s="138"/>
      <c r="Z43" s="138"/>
      <c r="AA43" s="138"/>
      <c r="AB43" s="138"/>
      <c r="AC43" s="138"/>
      <c r="AD43" s="138"/>
      <c r="AE43" s="138"/>
      <c r="AF43" s="138"/>
    </row>
    <row r="44" spans="1:32" s="47" customFormat="1" ht="25.5" hidden="1" customHeight="1" x14ac:dyDescent="0.2">
      <c r="A44" s="11" t="s">
        <v>131</v>
      </c>
      <c r="B44" s="10" t="s">
        <v>119</v>
      </c>
      <c r="C44" s="11" t="s">
        <v>15</v>
      </c>
      <c r="D44" s="24" t="s">
        <v>130</v>
      </c>
      <c r="E44" s="11" t="s">
        <v>130</v>
      </c>
      <c r="F44" s="118">
        <v>1</v>
      </c>
      <c r="G44" s="118">
        <v>3</v>
      </c>
      <c r="H44" s="29">
        <f>1191.12*1.1</f>
        <v>1310.232</v>
      </c>
      <c r="I44" s="120">
        <f t="shared" si="3"/>
        <v>3930.6959999999999</v>
      </c>
      <c r="J44" s="121">
        <f t="shared" si="0"/>
        <v>5.0753497884999763E-2</v>
      </c>
      <c r="K44" s="195"/>
      <c r="L44" s="139"/>
      <c r="M44" s="139"/>
      <c r="N44" s="138"/>
      <c r="O44" s="138"/>
      <c r="P44" s="138"/>
      <c r="Q44" s="138"/>
      <c r="R44" s="138"/>
      <c r="S44" s="138"/>
      <c r="T44" s="138"/>
      <c r="U44" s="138"/>
      <c r="V44" s="138"/>
      <c r="W44" s="138"/>
      <c r="X44" s="138"/>
      <c r="Y44" s="138"/>
      <c r="Z44" s="138"/>
      <c r="AA44" s="138"/>
      <c r="AB44" s="138"/>
      <c r="AC44" s="138"/>
      <c r="AD44" s="138"/>
      <c r="AE44" s="138"/>
      <c r="AF44" s="138"/>
    </row>
    <row r="45" spans="1:32" s="47" customFormat="1" ht="25.5" hidden="1" x14ac:dyDescent="0.2">
      <c r="A45" s="11" t="s">
        <v>74</v>
      </c>
      <c r="B45" s="44" t="s">
        <v>13</v>
      </c>
      <c r="C45" s="24" t="s">
        <v>93</v>
      </c>
      <c r="D45" s="24" t="s">
        <v>166</v>
      </c>
      <c r="E45" s="11">
        <f>1*4*6*3</f>
        <v>72</v>
      </c>
      <c r="F45" s="118">
        <f>1/3/10</f>
        <v>3.3333333333333333E-2</v>
      </c>
      <c r="G45" s="118">
        <f>F45*E45</f>
        <v>2.4</v>
      </c>
      <c r="H45" s="29">
        <v>0</v>
      </c>
      <c r="I45" s="120">
        <f t="shared" si="3"/>
        <v>0</v>
      </c>
      <c r="J45" s="121">
        <f t="shared" si="0"/>
        <v>0</v>
      </c>
      <c r="K45" s="195"/>
      <c r="L45" s="138"/>
      <c r="M45" s="138"/>
      <c r="N45" s="138"/>
      <c r="O45" s="138"/>
      <c r="P45" s="138"/>
      <c r="Q45" s="138"/>
      <c r="R45" s="138"/>
      <c r="S45" s="138"/>
      <c r="T45" s="138"/>
      <c r="U45" s="138"/>
      <c r="V45" s="138"/>
      <c r="W45" s="138"/>
      <c r="X45" s="138"/>
      <c r="Y45" s="138"/>
      <c r="Z45" s="138"/>
      <c r="AA45" s="138"/>
      <c r="AB45" s="138"/>
      <c r="AC45" s="138"/>
      <c r="AD45" s="138"/>
      <c r="AE45" s="138"/>
      <c r="AF45" s="138"/>
    </row>
    <row r="46" spans="1:32" s="47" customFormat="1" ht="18" hidden="1" customHeight="1" x14ac:dyDescent="0.2">
      <c r="A46" s="11" t="s">
        <v>57</v>
      </c>
      <c r="B46" s="10" t="s">
        <v>115</v>
      </c>
      <c r="C46" s="11" t="s">
        <v>14</v>
      </c>
      <c r="D46" s="24">
        <v>150</v>
      </c>
      <c r="E46" s="11">
        <f t="shared" si="5"/>
        <v>450</v>
      </c>
      <c r="F46" s="118">
        <f>1/3</f>
        <v>0.33333333333333331</v>
      </c>
      <c r="G46" s="118">
        <f>F46*E46</f>
        <v>150</v>
      </c>
      <c r="H46" s="29">
        <v>0</v>
      </c>
      <c r="I46" s="120">
        <f t="shared" si="3"/>
        <v>0</v>
      </c>
      <c r="J46" s="121">
        <f t="shared" si="0"/>
        <v>0</v>
      </c>
      <c r="K46" s="195"/>
      <c r="L46" s="138"/>
      <c r="M46" s="138"/>
      <c r="N46" s="138"/>
      <c r="O46" s="138"/>
      <c r="P46" s="138"/>
      <c r="Q46" s="138"/>
      <c r="R46" s="138"/>
      <c r="S46" s="138"/>
      <c r="T46" s="138"/>
      <c r="U46" s="138"/>
      <c r="V46" s="138"/>
      <c r="W46" s="138"/>
      <c r="X46" s="138"/>
      <c r="Y46" s="138"/>
      <c r="Z46" s="138"/>
      <c r="AA46" s="138"/>
      <c r="AB46" s="138"/>
      <c r="AC46" s="138"/>
      <c r="AD46" s="138"/>
      <c r="AE46" s="138"/>
      <c r="AF46" s="138"/>
    </row>
    <row r="47" spans="1:32" s="47" customFormat="1" ht="15" customHeight="1" x14ac:dyDescent="0.2">
      <c r="A47" s="11" t="s">
        <v>168</v>
      </c>
      <c r="B47" s="10" t="s">
        <v>169</v>
      </c>
      <c r="C47" s="11" t="s">
        <v>10</v>
      </c>
      <c r="D47" s="24">
        <v>150</v>
      </c>
      <c r="E47" s="11">
        <v>450</v>
      </c>
      <c r="F47" s="118">
        <v>0.02</v>
      </c>
      <c r="G47" s="118">
        <f>F47*E47</f>
        <v>9</v>
      </c>
      <c r="H47" s="29">
        <v>0</v>
      </c>
      <c r="I47" s="120">
        <f t="shared" si="3"/>
        <v>0</v>
      </c>
      <c r="J47" s="121">
        <f t="shared" si="0"/>
        <v>0</v>
      </c>
      <c r="K47" s="195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138"/>
      <c r="AB47" s="138"/>
      <c r="AC47" s="138"/>
      <c r="AD47" s="138"/>
      <c r="AE47" s="138"/>
      <c r="AF47" s="138"/>
    </row>
    <row r="48" spans="1:32" s="39" customFormat="1" x14ac:dyDescent="0.25">
      <c r="A48" s="42" t="s">
        <v>214</v>
      </c>
      <c r="B48" s="43" t="s">
        <v>215</v>
      </c>
      <c r="C48" s="46" t="s">
        <v>7</v>
      </c>
      <c r="D48" s="24">
        <v>3</v>
      </c>
      <c r="E48" s="24">
        <v>9</v>
      </c>
      <c r="F48" s="118">
        <f>909/100</f>
        <v>9.09</v>
      </c>
      <c r="G48" s="118">
        <f>F48*E48</f>
        <v>81.81</v>
      </c>
      <c r="H48" s="29">
        <f>417*1.1*1.1</f>
        <v>504.57000000000011</v>
      </c>
      <c r="I48" s="120">
        <f>H48*G48</f>
        <v>41278.871700000011</v>
      </c>
      <c r="J48" s="121">
        <f t="shared" si="0"/>
        <v>0.53299647887323953</v>
      </c>
      <c r="K48" s="195"/>
      <c r="L48" s="116"/>
      <c r="M48" s="116"/>
      <c r="N48" s="116"/>
      <c r="O48" s="116"/>
      <c r="P48" s="116"/>
      <c r="Q48" s="116"/>
      <c r="R48" s="116"/>
      <c r="S48" s="116"/>
      <c r="T48" s="116"/>
      <c r="U48" s="116"/>
      <c r="V48" s="116"/>
      <c r="W48" s="116"/>
      <c r="X48" s="116"/>
      <c r="Y48" s="116"/>
      <c r="Z48" s="116"/>
      <c r="AA48" s="116"/>
      <c r="AB48" s="116"/>
      <c r="AC48" s="116"/>
      <c r="AD48" s="116"/>
      <c r="AE48" s="116"/>
      <c r="AF48" s="116"/>
    </row>
    <row r="49" spans="1:32" s="47" customFormat="1" ht="12.75" x14ac:dyDescent="0.2">
      <c r="A49" s="196" t="s">
        <v>53</v>
      </c>
      <c r="B49" s="197"/>
      <c r="C49" s="197"/>
      <c r="D49" s="197"/>
      <c r="E49" s="197"/>
      <c r="F49" s="197"/>
      <c r="G49" s="198"/>
      <c r="H49" s="29"/>
      <c r="I49" s="32">
        <f t="shared" si="3"/>
        <v>0</v>
      </c>
      <c r="J49" s="28">
        <f t="shared" si="0"/>
        <v>0</v>
      </c>
      <c r="K49" s="195"/>
      <c r="L49" s="138"/>
      <c r="M49" s="138"/>
      <c r="N49" s="138"/>
      <c r="O49" s="138"/>
      <c r="P49" s="138"/>
      <c r="Q49" s="138"/>
      <c r="R49" s="138"/>
      <c r="S49" s="138"/>
      <c r="T49" s="138"/>
      <c r="U49" s="138"/>
      <c r="V49" s="138"/>
      <c r="W49" s="138"/>
      <c r="X49" s="138"/>
      <c r="Y49" s="138"/>
      <c r="Z49" s="138"/>
      <c r="AA49" s="138"/>
      <c r="AB49" s="138"/>
      <c r="AC49" s="138"/>
      <c r="AD49" s="138"/>
      <c r="AE49" s="138"/>
      <c r="AF49" s="138"/>
    </row>
    <row r="50" spans="1:32" s="47" customFormat="1" ht="25.5" x14ac:dyDescent="0.2">
      <c r="A50" s="11" t="s">
        <v>58</v>
      </c>
      <c r="B50" s="10" t="s">
        <v>213</v>
      </c>
      <c r="C50" s="11" t="s">
        <v>10</v>
      </c>
      <c r="D50" s="24">
        <v>26</v>
      </c>
      <c r="E50" s="11">
        <f t="shared" ref="E50:E55" si="6">D50*3</f>
        <v>78</v>
      </c>
      <c r="F50" s="118">
        <v>0.2</v>
      </c>
      <c r="G50" s="118">
        <f>ROUND(E50*F50,2)</f>
        <v>15.6</v>
      </c>
      <c r="H50" s="29">
        <f>515.65*1.1*1.1</f>
        <v>623.93650000000014</v>
      </c>
      <c r="I50" s="120">
        <f t="shared" si="3"/>
        <v>9733.4094000000023</v>
      </c>
      <c r="J50" s="121">
        <f t="shared" si="0"/>
        <v>0.1256786516679837</v>
      </c>
      <c r="K50" s="195"/>
      <c r="L50" s="138"/>
      <c r="M50" s="138"/>
      <c r="N50" s="138"/>
      <c r="O50" s="138"/>
      <c r="P50" s="13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  <c r="AE50" s="138"/>
      <c r="AF50" s="138"/>
    </row>
    <row r="51" spans="1:32" s="47" customFormat="1" ht="25.5" x14ac:dyDescent="0.2">
      <c r="A51" s="11" t="s">
        <v>100</v>
      </c>
      <c r="B51" s="10" t="s">
        <v>132</v>
      </c>
      <c r="C51" s="11" t="s">
        <v>10</v>
      </c>
      <c r="D51" s="24">
        <v>26</v>
      </c>
      <c r="E51" s="11">
        <f t="shared" si="6"/>
        <v>78</v>
      </c>
      <c r="F51" s="118">
        <v>0.2</v>
      </c>
      <c r="G51" s="118">
        <f>ROUND(E51*F51,2)</f>
        <v>15.6</v>
      </c>
      <c r="H51" s="122">
        <f>3091.25*1.1*1.1</f>
        <v>3740.4125000000008</v>
      </c>
      <c r="I51" s="120">
        <f t="shared" si="3"/>
        <v>58350.435000000012</v>
      </c>
      <c r="J51" s="121">
        <f t="shared" si="0"/>
        <v>0.75342602922264068</v>
      </c>
      <c r="K51" s="195"/>
      <c r="L51" s="138"/>
      <c r="M51" s="138"/>
      <c r="N51" s="138"/>
      <c r="O51" s="138"/>
      <c r="P51" s="138"/>
      <c r="Q51" s="138"/>
      <c r="R51" s="138"/>
      <c r="S51" s="138"/>
      <c r="T51" s="138"/>
      <c r="U51" s="138"/>
      <c r="V51" s="138"/>
      <c r="W51" s="138"/>
      <c r="X51" s="138"/>
      <c r="Y51" s="138"/>
      <c r="Z51" s="138"/>
      <c r="AA51" s="138"/>
      <c r="AB51" s="138"/>
      <c r="AC51" s="138"/>
      <c r="AD51" s="138"/>
      <c r="AE51" s="138"/>
      <c r="AF51" s="138"/>
    </row>
    <row r="52" spans="1:32" s="47" customFormat="1" ht="25.5" x14ac:dyDescent="0.2">
      <c r="A52" s="11" t="s">
        <v>101</v>
      </c>
      <c r="B52" s="10" t="s">
        <v>116</v>
      </c>
      <c r="C52" s="11" t="s">
        <v>10</v>
      </c>
      <c r="D52" s="24">
        <v>78</v>
      </c>
      <c r="E52" s="11">
        <f t="shared" si="6"/>
        <v>234</v>
      </c>
      <c r="F52" s="118">
        <v>0.02</v>
      </c>
      <c r="G52" s="118">
        <f t="shared" ref="G52:G54" si="7">ROUND(E52*F52,2)</f>
        <v>4.68</v>
      </c>
      <c r="H52" s="122">
        <v>0</v>
      </c>
      <c r="I52" s="120">
        <f t="shared" si="3"/>
        <v>0</v>
      </c>
      <c r="J52" s="121">
        <f t="shared" si="0"/>
        <v>0</v>
      </c>
      <c r="K52" s="195"/>
      <c r="L52" s="138"/>
      <c r="M52" s="138"/>
      <c r="N52" s="138"/>
      <c r="O52" s="138"/>
      <c r="P52" s="138"/>
      <c r="Q52" s="138"/>
      <c r="R52" s="138"/>
      <c r="S52" s="138"/>
      <c r="T52" s="138"/>
      <c r="U52" s="138"/>
      <c r="V52" s="138"/>
      <c r="W52" s="138"/>
      <c r="X52" s="138"/>
      <c r="Y52" s="138"/>
      <c r="Z52" s="138"/>
      <c r="AA52" s="138"/>
      <c r="AB52" s="138"/>
      <c r="AC52" s="138"/>
      <c r="AD52" s="138"/>
      <c r="AE52" s="138"/>
      <c r="AF52" s="138"/>
    </row>
    <row r="53" spans="1:32" s="47" customFormat="1" ht="12.75" x14ac:dyDescent="0.2">
      <c r="A53" s="11" t="s">
        <v>171</v>
      </c>
      <c r="B53" s="10" t="s">
        <v>170</v>
      </c>
      <c r="C53" s="11" t="s">
        <v>14</v>
      </c>
      <c r="D53" s="24">
        <v>150</v>
      </c>
      <c r="E53" s="11">
        <f t="shared" si="6"/>
        <v>450</v>
      </c>
      <c r="F53" s="118">
        <v>1</v>
      </c>
      <c r="G53" s="118">
        <f t="shared" si="7"/>
        <v>450</v>
      </c>
      <c r="H53" s="29">
        <v>0</v>
      </c>
      <c r="I53" s="120">
        <f t="shared" si="3"/>
        <v>0</v>
      </c>
      <c r="J53" s="121"/>
      <c r="K53" s="195"/>
      <c r="L53" s="138"/>
      <c r="M53" s="138"/>
      <c r="N53" s="138"/>
      <c r="O53" s="138"/>
      <c r="P53" s="138"/>
      <c r="Q53" s="138"/>
      <c r="R53" s="138"/>
      <c r="S53" s="138"/>
      <c r="T53" s="138"/>
      <c r="U53" s="138"/>
      <c r="V53" s="138"/>
      <c r="W53" s="138"/>
      <c r="X53" s="138"/>
      <c r="Y53" s="138"/>
      <c r="Z53" s="138"/>
      <c r="AA53" s="138"/>
      <c r="AB53" s="138"/>
      <c r="AC53" s="138"/>
      <c r="AD53" s="138"/>
      <c r="AE53" s="138"/>
      <c r="AF53" s="138"/>
    </row>
    <row r="54" spans="1:32" s="47" customFormat="1" ht="12.75" customHeight="1" x14ac:dyDescent="0.2">
      <c r="A54" s="11" t="s">
        <v>172</v>
      </c>
      <c r="B54" s="37" t="s">
        <v>173</v>
      </c>
      <c r="C54" s="36" t="s">
        <v>10</v>
      </c>
      <c r="D54" s="24">
        <v>78</v>
      </c>
      <c r="E54" s="11">
        <f t="shared" si="6"/>
        <v>234</v>
      </c>
      <c r="F54" s="118">
        <v>0.02</v>
      </c>
      <c r="G54" s="118">
        <f t="shared" si="7"/>
        <v>4.68</v>
      </c>
      <c r="H54" s="29">
        <v>0</v>
      </c>
      <c r="I54" s="120">
        <f t="shared" si="3"/>
        <v>0</v>
      </c>
      <c r="J54" s="121"/>
      <c r="K54" s="195"/>
      <c r="L54" s="138"/>
      <c r="M54" s="138"/>
      <c r="N54" s="138"/>
      <c r="O54" s="138"/>
      <c r="P54" s="138"/>
      <c r="Q54" s="138"/>
      <c r="R54" s="138"/>
      <c r="S54" s="138"/>
      <c r="T54" s="138"/>
      <c r="U54" s="138"/>
      <c r="V54" s="138"/>
      <c r="W54" s="138"/>
      <c r="X54" s="138"/>
      <c r="Y54" s="138"/>
      <c r="Z54" s="138"/>
      <c r="AA54" s="138"/>
      <c r="AB54" s="138"/>
      <c r="AC54" s="138"/>
      <c r="AD54" s="138"/>
      <c r="AE54" s="138"/>
      <c r="AF54" s="138"/>
    </row>
    <row r="55" spans="1:32" s="47" customFormat="1" ht="12.75" customHeight="1" x14ac:dyDescent="0.2">
      <c r="A55" s="11" t="s">
        <v>59</v>
      </c>
      <c r="B55" s="10" t="s">
        <v>133</v>
      </c>
      <c r="C55" s="11" t="s">
        <v>10</v>
      </c>
      <c r="D55" s="24">
        <v>52</v>
      </c>
      <c r="E55" s="11">
        <f t="shared" si="6"/>
        <v>156</v>
      </c>
      <c r="F55" s="118">
        <v>0.02</v>
      </c>
      <c r="G55" s="118">
        <v>4.68</v>
      </c>
      <c r="H55" s="29">
        <f>630.24*1.1*1.1</f>
        <v>762.59040000000005</v>
      </c>
      <c r="I55" s="120">
        <f t="shared" si="3"/>
        <v>3568.923072</v>
      </c>
      <c r="J55" s="121">
        <f t="shared" si="0"/>
        <v>4.6082253521126756E-2</v>
      </c>
      <c r="K55" s="195"/>
      <c r="L55" s="138"/>
      <c r="M55" s="138"/>
      <c r="N55" s="138"/>
      <c r="O55" s="138"/>
      <c r="P55" s="138"/>
      <c r="Q55" s="138"/>
      <c r="R55" s="138"/>
      <c r="S55" s="138"/>
      <c r="T55" s="138"/>
      <c r="U55" s="138"/>
      <c r="V55" s="138"/>
      <c r="W55" s="138"/>
      <c r="X55" s="138"/>
      <c r="Y55" s="138"/>
      <c r="Z55" s="138"/>
      <c r="AA55" s="138"/>
      <c r="AB55" s="138"/>
      <c r="AC55" s="138"/>
      <c r="AD55" s="138"/>
      <c r="AE55" s="138"/>
      <c r="AF55" s="138"/>
    </row>
    <row r="56" spans="1:32" s="47" customFormat="1" ht="12.75" customHeight="1" x14ac:dyDescent="0.2">
      <c r="A56" s="11"/>
      <c r="B56" s="10" t="s">
        <v>98</v>
      </c>
      <c r="C56" s="11" t="s">
        <v>8</v>
      </c>
      <c r="D56" s="24"/>
      <c r="E56" s="11"/>
      <c r="F56" s="118">
        <v>0.3</v>
      </c>
      <c r="G56" s="118">
        <f>F56*3</f>
        <v>0.89999999999999991</v>
      </c>
      <c r="H56" s="29">
        <f>156.08*1.1*1.1</f>
        <v>188.85680000000002</v>
      </c>
      <c r="I56" s="120">
        <f t="shared" si="3"/>
        <v>169.97112000000001</v>
      </c>
      <c r="J56" s="121">
        <f t="shared" si="0"/>
        <v>2.1946822851299213E-3</v>
      </c>
      <c r="K56" s="195"/>
      <c r="L56" s="138"/>
      <c r="M56" s="138"/>
      <c r="N56" s="138"/>
      <c r="O56" s="138"/>
      <c r="P56" s="138"/>
      <c r="Q56" s="138"/>
      <c r="R56" s="138"/>
      <c r="S56" s="138"/>
      <c r="T56" s="138"/>
      <c r="U56" s="138"/>
      <c r="V56" s="138"/>
      <c r="W56" s="138"/>
      <c r="X56" s="138"/>
      <c r="Y56" s="138"/>
      <c r="Z56" s="138"/>
      <c r="AA56" s="138"/>
      <c r="AB56" s="138"/>
      <c r="AC56" s="138"/>
      <c r="AD56" s="138"/>
      <c r="AE56" s="138"/>
      <c r="AF56" s="138"/>
    </row>
    <row r="57" spans="1:32" s="47" customFormat="1" ht="12.75" customHeight="1" x14ac:dyDescent="0.2">
      <c r="A57" s="11" t="s">
        <v>179</v>
      </c>
      <c r="B57" s="10" t="s">
        <v>42</v>
      </c>
      <c r="C57" s="11" t="s">
        <v>15</v>
      </c>
      <c r="D57" s="24" t="s">
        <v>96</v>
      </c>
      <c r="E57" s="11">
        <v>3</v>
      </c>
      <c r="F57" s="118">
        <v>3</v>
      </c>
      <c r="G57" s="118">
        <v>9</v>
      </c>
      <c r="H57" s="29">
        <f>1853.35*1.1*1.1</f>
        <v>2242.5535000000004</v>
      </c>
      <c r="I57" s="120">
        <f t="shared" si="3"/>
        <v>20182.981500000005</v>
      </c>
      <c r="J57" s="121">
        <f t="shared" si="0"/>
        <v>0.26060446009389676</v>
      </c>
      <c r="K57" s="195"/>
      <c r="L57" s="138"/>
      <c r="M57" s="138"/>
      <c r="N57" s="138"/>
      <c r="O57" s="138"/>
      <c r="P57" s="138"/>
      <c r="Q57" s="138"/>
      <c r="R57" s="138"/>
      <c r="S57" s="138"/>
      <c r="T57" s="138"/>
      <c r="U57" s="138"/>
      <c r="V57" s="138"/>
      <c r="W57" s="138"/>
      <c r="X57" s="138"/>
      <c r="Y57" s="138"/>
      <c r="Z57" s="138"/>
      <c r="AA57" s="138"/>
      <c r="AB57" s="138"/>
      <c r="AC57" s="138"/>
      <c r="AD57" s="138"/>
      <c r="AE57" s="138"/>
      <c r="AF57" s="138"/>
    </row>
    <row r="58" spans="1:32" s="39" customFormat="1" ht="15" customHeight="1" x14ac:dyDescent="0.25">
      <c r="A58" s="11" t="s">
        <v>179</v>
      </c>
      <c r="B58" s="10" t="s">
        <v>188</v>
      </c>
      <c r="C58" s="11" t="s">
        <v>15</v>
      </c>
      <c r="D58" s="24" t="s">
        <v>97</v>
      </c>
      <c r="E58" s="11">
        <v>3</v>
      </c>
      <c r="F58" s="118">
        <v>3</v>
      </c>
      <c r="G58" s="118">
        <v>9</v>
      </c>
      <c r="H58" s="29">
        <f>1191.12*1.1*1.1</f>
        <v>1441.2552000000001</v>
      </c>
      <c r="I58" s="120">
        <f t="shared" si="3"/>
        <v>12971.2968</v>
      </c>
      <c r="J58" s="121">
        <f t="shared" si="0"/>
        <v>0.16748654302049923</v>
      </c>
      <c r="K58" s="195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6"/>
      <c r="AB58" s="116"/>
      <c r="AC58" s="116"/>
      <c r="AD58" s="116"/>
      <c r="AE58" s="116"/>
      <c r="AF58" s="116"/>
    </row>
    <row r="59" spans="1:32" s="39" customFormat="1" ht="15" customHeight="1" x14ac:dyDescent="0.25">
      <c r="A59" s="196" t="s">
        <v>113</v>
      </c>
      <c r="B59" s="197"/>
      <c r="C59" s="197"/>
      <c r="D59" s="197"/>
      <c r="E59" s="197"/>
      <c r="F59" s="197"/>
      <c r="G59" s="198"/>
      <c r="H59" s="29"/>
      <c r="I59" s="32">
        <f t="shared" si="3"/>
        <v>0</v>
      </c>
      <c r="J59" s="28">
        <f t="shared" si="0"/>
        <v>0</v>
      </c>
      <c r="K59" s="195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</row>
    <row r="60" spans="1:32" s="47" customFormat="1" ht="12.75" customHeight="1" x14ac:dyDescent="0.2">
      <c r="A60" s="196" t="s">
        <v>52</v>
      </c>
      <c r="B60" s="197"/>
      <c r="C60" s="197"/>
      <c r="D60" s="197"/>
      <c r="E60" s="197"/>
      <c r="F60" s="197"/>
      <c r="G60" s="198"/>
      <c r="H60" s="29"/>
      <c r="I60" s="32">
        <f t="shared" si="3"/>
        <v>0</v>
      </c>
      <c r="J60" s="28">
        <f t="shared" si="0"/>
        <v>0</v>
      </c>
      <c r="K60" s="195"/>
      <c r="L60" s="138"/>
      <c r="M60" s="138"/>
      <c r="N60" s="138"/>
      <c r="O60" s="138"/>
      <c r="P60" s="138"/>
      <c r="Q60" s="138"/>
      <c r="R60" s="138"/>
      <c r="S60" s="138"/>
      <c r="T60" s="138"/>
      <c r="U60" s="138"/>
      <c r="V60" s="138"/>
      <c r="W60" s="138"/>
      <c r="X60" s="138"/>
      <c r="Y60" s="138"/>
      <c r="Z60" s="138"/>
      <c r="AA60" s="138"/>
      <c r="AB60" s="138"/>
      <c r="AC60" s="138"/>
      <c r="AD60" s="138"/>
      <c r="AE60" s="138"/>
      <c r="AF60" s="138"/>
    </row>
    <row r="61" spans="1:32" s="47" customFormat="1" ht="12.75" customHeight="1" x14ac:dyDescent="0.2">
      <c r="A61" s="45" t="s">
        <v>187</v>
      </c>
      <c r="B61" s="43" t="s">
        <v>174</v>
      </c>
      <c r="C61" s="46" t="s">
        <v>10</v>
      </c>
      <c r="D61" s="24">
        <v>2</v>
      </c>
      <c r="E61" s="11">
        <v>6</v>
      </c>
      <c r="F61" s="118">
        <v>1.3</v>
      </c>
      <c r="G61" s="118">
        <f>F61*6</f>
        <v>7.8000000000000007</v>
      </c>
      <c r="H61" s="29">
        <f>1356.15*1.1*1.1</f>
        <v>1640.9415000000006</v>
      </c>
      <c r="I61" s="120">
        <f t="shared" si="3"/>
        <v>12799.343700000005</v>
      </c>
      <c r="J61" s="121">
        <f t="shared" si="0"/>
        <v>0.16526626923255711</v>
      </c>
      <c r="K61" s="195"/>
      <c r="L61" s="138"/>
      <c r="M61" s="138"/>
      <c r="N61" s="138"/>
      <c r="O61" s="138"/>
      <c r="P61" s="138"/>
      <c r="Q61" s="138"/>
      <c r="R61" s="138"/>
      <c r="S61" s="138"/>
      <c r="T61" s="138"/>
      <c r="U61" s="138"/>
      <c r="V61" s="138"/>
      <c r="W61" s="138"/>
      <c r="X61" s="138"/>
      <c r="Y61" s="138"/>
      <c r="Z61" s="138"/>
      <c r="AA61" s="138"/>
      <c r="AB61" s="138"/>
      <c r="AC61" s="138"/>
      <c r="AD61" s="138"/>
      <c r="AE61" s="138"/>
      <c r="AF61" s="138"/>
    </row>
    <row r="62" spans="1:32" s="47" customFormat="1" ht="12.75" customHeight="1" x14ac:dyDescent="0.2">
      <c r="A62" s="11" t="s">
        <v>60</v>
      </c>
      <c r="B62" s="10" t="s">
        <v>16</v>
      </c>
      <c r="C62" s="11" t="s">
        <v>10</v>
      </c>
      <c r="D62" s="24">
        <v>2</v>
      </c>
      <c r="E62" s="11">
        <f>D62*3</f>
        <v>6</v>
      </c>
      <c r="F62" s="118">
        <f>143/1000</f>
        <v>0.14299999999999999</v>
      </c>
      <c r="G62" s="118">
        <f>F62*6</f>
        <v>0.85799999999999987</v>
      </c>
      <c r="H62" s="29">
        <f>863.43*1.1*1.1</f>
        <v>1044.7503000000002</v>
      </c>
      <c r="I62" s="120">
        <f t="shared" si="3"/>
        <v>896.39575739999998</v>
      </c>
      <c r="J62" s="121">
        <f t="shared" si="0"/>
        <v>1.1574342095477152E-2</v>
      </c>
      <c r="K62" s="195"/>
      <c r="L62" s="138"/>
      <c r="M62" s="138"/>
      <c r="N62" s="138"/>
      <c r="O62" s="138"/>
      <c r="P62" s="138"/>
      <c r="Q62" s="138"/>
      <c r="R62" s="138"/>
      <c r="S62" s="138"/>
      <c r="T62" s="138"/>
      <c r="U62" s="138"/>
      <c r="V62" s="138"/>
      <c r="W62" s="138"/>
      <c r="X62" s="138"/>
      <c r="Y62" s="138"/>
      <c r="Z62" s="138"/>
      <c r="AA62" s="138"/>
      <c r="AB62" s="138"/>
      <c r="AC62" s="138"/>
      <c r="AD62" s="138"/>
      <c r="AE62" s="138"/>
      <c r="AF62" s="138"/>
    </row>
    <row r="63" spans="1:32" s="47" customFormat="1" ht="12.75" customHeight="1" x14ac:dyDescent="0.2">
      <c r="A63" s="11" t="s">
        <v>61</v>
      </c>
      <c r="B63" s="10" t="s">
        <v>43</v>
      </c>
      <c r="C63" s="11" t="s">
        <v>10</v>
      </c>
      <c r="D63" s="24">
        <v>2</v>
      </c>
      <c r="E63" s="11">
        <f>D63*3</f>
        <v>6</v>
      </c>
      <c r="F63" s="118">
        <f>2400/1000</f>
        <v>2.4</v>
      </c>
      <c r="G63" s="118">
        <f>F63*6</f>
        <v>14.399999999999999</v>
      </c>
      <c r="H63" s="29">
        <f>863.43*1.1*1.1</f>
        <v>1044.7503000000002</v>
      </c>
      <c r="I63" s="120">
        <f t="shared" si="3"/>
        <v>15044.404320000001</v>
      </c>
      <c r="J63" s="121">
        <f t="shared" si="0"/>
        <v>0.19425469251150465</v>
      </c>
      <c r="K63" s="195"/>
      <c r="L63" s="138"/>
      <c r="M63" s="138"/>
      <c r="N63" s="138"/>
      <c r="O63" s="138"/>
      <c r="P63" s="138"/>
      <c r="Q63" s="138"/>
      <c r="R63" s="138"/>
      <c r="S63" s="138"/>
      <c r="T63" s="138"/>
      <c r="U63" s="138"/>
      <c r="V63" s="138"/>
      <c r="W63" s="138"/>
      <c r="X63" s="138"/>
      <c r="Y63" s="138"/>
      <c r="Z63" s="138"/>
      <c r="AA63" s="138"/>
      <c r="AB63" s="138"/>
      <c r="AC63" s="138"/>
      <c r="AD63" s="138"/>
      <c r="AE63" s="138"/>
      <c r="AF63" s="138"/>
    </row>
    <row r="64" spans="1:32" s="47" customFormat="1" ht="12.75" x14ac:dyDescent="0.2">
      <c r="A64" s="11" t="s">
        <v>62</v>
      </c>
      <c r="B64" s="10" t="s">
        <v>17</v>
      </c>
      <c r="C64" s="11" t="s">
        <v>10</v>
      </c>
      <c r="D64" s="24">
        <v>2</v>
      </c>
      <c r="E64" s="11">
        <f>D64*3</f>
        <v>6</v>
      </c>
      <c r="F64" s="118">
        <f>1026.7/1000</f>
        <v>1.0266999999999999</v>
      </c>
      <c r="G64" s="118">
        <f>F64*6</f>
        <v>6.1601999999999997</v>
      </c>
      <c r="H64" s="29">
        <f>1842.78*1.1*1.1</f>
        <v>2229.7638000000006</v>
      </c>
      <c r="I64" s="120">
        <f t="shared" si="3"/>
        <v>13735.790960760003</v>
      </c>
      <c r="J64" s="121">
        <f t="shared" si="0"/>
        <v>0.17735775991725936</v>
      </c>
      <c r="K64" s="195"/>
      <c r="L64" s="138"/>
      <c r="M64" s="138"/>
      <c r="N64" s="138"/>
      <c r="O64" s="138"/>
      <c r="P64" s="138"/>
      <c r="Q64" s="138"/>
      <c r="R64" s="138"/>
      <c r="S64" s="138"/>
      <c r="T64" s="138"/>
      <c r="U64" s="138"/>
      <c r="V64" s="138"/>
      <c r="W64" s="138"/>
      <c r="X64" s="138"/>
      <c r="Y64" s="138"/>
      <c r="Z64" s="138"/>
      <c r="AA64" s="138"/>
      <c r="AB64" s="138"/>
      <c r="AC64" s="138"/>
      <c r="AD64" s="138"/>
      <c r="AE64" s="138"/>
      <c r="AF64" s="138"/>
    </row>
    <row r="65" spans="1:32" s="47" customFormat="1" ht="25.5" x14ac:dyDescent="0.2">
      <c r="A65" s="11" t="s">
        <v>62</v>
      </c>
      <c r="B65" s="10" t="s">
        <v>18</v>
      </c>
      <c r="C65" s="11" t="s">
        <v>10</v>
      </c>
      <c r="D65" s="24">
        <v>3</v>
      </c>
      <c r="E65" s="11">
        <f>3*3</f>
        <v>9</v>
      </c>
      <c r="F65" s="118">
        <f>1026.7/1000</f>
        <v>1.0266999999999999</v>
      </c>
      <c r="G65" s="118">
        <f>F65*9</f>
        <v>9.2402999999999995</v>
      </c>
      <c r="H65" s="29">
        <f>1842.78*1.1*1.1</f>
        <v>2229.7638000000006</v>
      </c>
      <c r="I65" s="120">
        <f t="shared" si="3"/>
        <v>20603.686441140006</v>
      </c>
      <c r="J65" s="121">
        <f t="shared" si="0"/>
        <v>0.26603663987588905</v>
      </c>
      <c r="K65" s="195"/>
      <c r="L65" s="138"/>
      <c r="M65" s="138"/>
      <c r="N65" s="138"/>
      <c r="O65" s="138"/>
      <c r="P65" s="138"/>
      <c r="Q65" s="138"/>
      <c r="R65" s="138"/>
      <c r="S65" s="138"/>
      <c r="T65" s="138"/>
      <c r="U65" s="138"/>
      <c r="V65" s="138"/>
      <c r="W65" s="138"/>
      <c r="X65" s="138"/>
      <c r="Y65" s="138"/>
      <c r="Z65" s="138"/>
      <c r="AA65" s="138"/>
      <c r="AB65" s="138"/>
      <c r="AC65" s="138"/>
      <c r="AD65" s="138"/>
      <c r="AE65" s="138"/>
      <c r="AF65" s="138"/>
    </row>
    <row r="66" spans="1:32" s="47" customFormat="1" ht="12.75" customHeight="1" x14ac:dyDescent="0.2">
      <c r="A66" s="11" t="s">
        <v>63</v>
      </c>
      <c r="B66" s="10" t="s">
        <v>19</v>
      </c>
      <c r="C66" s="11" t="s">
        <v>20</v>
      </c>
      <c r="D66" s="24">
        <v>2</v>
      </c>
      <c r="E66" s="11">
        <f>D66*3</f>
        <v>6</v>
      </c>
      <c r="F66" s="118">
        <f>2/100</f>
        <v>0.02</v>
      </c>
      <c r="G66" s="118">
        <f>F66*6</f>
        <v>0.12</v>
      </c>
      <c r="H66" s="29">
        <f>4146.24*1.1*1.1</f>
        <v>5016.9504000000006</v>
      </c>
      <c r="I66" s="120">
        <f t="shared" si="3"/>
        <v>602.0340480000001</v>
      </c>
      <c r="J66" s="121">
        <f t="shared" si="0"/>
        <v>7.7735174080788361E-3</v>
      </c>
      <c r="K66" s="195"/>
      <c r="L66" s="140"/>
      <c r="M66" s="138"/>
      <c r="N66" s="138"/>
      <c r="O66" s="138"/>
      <c r="P66" s="138"/>
      <c r="Q66" s="138"/>
      <c r="R66" s="138"/>
      <c r="S66" s="138"/>
      <c r="T66" s="138"/>
      <c r="U66" s="138"/>
      <c r="V66" s="138"/>
      <c r="W66" s="138"/>
      <c r="X66" s="138"/>
      <c r="Y66" s="138"/>
      <c r="Z66" s="138"/>
      <c r="AA66" s="138"/>
      <c r="AB66" s="138"/>
      <c r="AC66" s="138"/>
      <c r="AD66" s="138"/>
      <c r="AE66" s="138"/>
      <c r="AF66" s="138"/>
    </row>
    <row r="67" spans="1:32" s="47" customFormat="1" ht="12.75" x14ac:dyDescent="0.2">
      <c r="A67" s="11" t="s">
        <v>64</v>
      </c>
      <c r="B67" s="10" t="s">
        <v>21</v>
      </c>
      <c r="C67" s="11" t="s">
        <v>22</v>
      </c>
      <c r="D67" s="24">
        <v>2</v>
      </c>
      <c r="E67" s="11">
        <f>D67*3</f>
        <v>6</v>
      </c>
      <c r="F67" s="118">
        <f>1/100</f>
        <v>0.01</v>
      </c>
      <c r="G67" s="118">
        <f t="shared" ref="G67:G70" si="8">F67*3</f>
        <v>0.03</v>
      </c>
      <c r="H67" s="29">
        <f>8582.73*1.1*1.1</f>
        <v>10385.103300000001</v>
      </c>
      <c r="I67" s="120">
        <f t="shared" si="3"/>
        <v>311.55309900000003</v>
      </c>
      <c r="J67" s="121">
        <f t="shared" si="0"/>
        <v>4.022801445637522E-3</v>
      </c>
      <c r="K67" s="195"/>
      <c r="L67" s="140"/>
      <c r="M67" s="138"/>
      <c r="N67" s="138"/>
      <c r="O67" s="138"/>
      <c r="P67" s="138"/>
      <c r="Q67" s="138"/>
      <c r="R67" s="138"/>
      <c r="S67" s="138"/>
      <c r="T67" s="138"/>
      <c r="U67" s="138"/>
      <c r="V67" s="138"/>
      <c r="W67" s="138"/>
      <c r="X67" s="138"/>
      <c r="Y67" s="138"/>
      <c r="Z67" s="138"/>
      <c r="AA67" s="138"/>
      <c r="AB67" s="138"/>
      <c r="AC67" s="138"/>
      <c r="AD67" s="138"/>
      <c r="AE67" s="138"/>
      <c r="AF67" s="138"/>
    </row>
    <row r="68" spans="1:32" s="47" customFormat="1" ht="25.5" x14ac:dyDescent="0.2">
      <c r="A68" s="48" t="s">
        <v>65</v>
      </c>
      <c r="B68" s="49" t="s">
        <v>44</v>
      </c>
      <c r="C68" s="50" t="s">
        <v>10</v>
      </c>
      <c r="D68" s="24">
        <v>2</v>
      </c>
      <c r="E68" s="11">
        <f>D68*3</f>
        <v>6</v>
      </c>
      <c r="F68" s="118">
        <f>1172.1/1000</f>
        <v>1.1720999999999999</v>
      </c>
      <c r="G68" s="118">
        <f>F68*6</f>
        <v>7.0325999999999995</v>
      </c>
      <c r="H68" s="29">
        <f>1842.78*1.1*1.1</f>
        <v>2229.7638000000006</v>
      </c>
      <c r="I68" s="120">
        <f t="shared" si="3"/>
        <v>15681.036899880004</v>
      </c>
      <c r="J68" s="121">
        <f t="shared" si="0"/>
        <v>0.2024749492539395</v>
      </c>
      <c r="K68" s="195"/>
      <c r="L68" s="140"/>
      <c r="M68" s="138"/>
      <c r="N68" s="138"/>
      <c r="O68" s="138"/>
      <c r="P68" s="138"/>
      <c r="Q68" s="138"/>
      <c r="R68" s="138"/>
      <c r="S68" s="138"/>
      <c r="T68" s="138"/>
      <c r="U68" s="138"/>
      <c r="V68" s="138"/>
      <c r="W68" s="138"/>
      <c r="X68" s="138"/>
      <c r="Y68" s="138"/>
      <c r="Z68" s="138"/>
      <c r="AA68" s="138"/>
      <c r="AB68" s="138"/>
      <c r="AC68" s="138"/>
      <c r="AD68" s="138"/>
      <c r="AE68" s="138"/>
      <c r="AF68" s="138"/>
    </row>
    <row r="69" spans="1:32" s="47" customFormat="1" ht="12.75" customHeight="1" x14ac:dyDescent="0.2">
      <c r="A69" s="36" t="s">
        <v>175</v>
      </c>
      <c r="B69" s="37" t="s">
        <v>176</v>
      </c>
      <c r="C69" s="36" t="s">
        <v>10</v>
      </c>
      <c r="D69" s="24">
        <v>2</v>
      </c>
      <c r="E69" s="11">
        <f>D69*3</f>
        <v>6</v>
      </c>
      <c r="F69" s="118">
        <f>1026.7/1000</f>
        <v>1.0266999999999999</v>
      </c>
      <c r="G69" s="118">
        <f>F69*6</f>
        <v>6.1601999999999997</v>
      </c>
      <c r="H69" s="29">
        <f>1842.78*1.1*1.1</f>
        <v>2229.7638000000006</v>
      </c>
      <c r="I69" s="120">
        <f t="shared" si="3"/>
        <v>13735.790960760003</v>
      </c>
      <c r="J69" s="121">
        <f t="shared" si="0"/>
        <v>0.17735775991725936</v>
      </c>
      <c r="K69" s="195"/>
      <c r="L69" s="138"/>
      <c r="M69" s="138"/>
      <c r="N69" s="138"/>
      <c r="O69" s="138"/>
      <c r="P69" s="138"/>
      <c r="Q69" s="138"/>
      <c r="R69" s="138"/>
      <c r="S69" s="138"/>
      <c r="T69" s="138"/>
      <c r="U69" s="138"/>
      <c r="V69" s="138"/>
      <c r="W69" s="138"/>
      <c r="X69" s="138"/>
      <c r="Y69" s="138"/>
      <c r="Z69" s="138"/>
      <c r="AA69" s="138"/>
      <c r="AB69" s="138"/>
      <c r="AC69" s="138"/>
      <c r="AD69" s="138"/>
      <c r="AE69" s="138"/>
      <c r="AF69" s="138"/>
    </row>
    <row r="70" spans="1:32" s="39" customFormat="1" ht="15" customHeight="1" x14ac:dyDescent="0.25">
      <c r="A70" s="11" t="s">
        <v>66</v>
      </c>
      <c r="B70" s="10" t="s">
        <v>23</v>
      </c>
      <c r="C70" s="11" t="s">
        <v>14</v>
      </c>
      <c r="D70" s="24">
        <v>2</v>
      </c>
      <c r="E70" s="11">
        <f>3*3</f>
        <v>9</v>
      </c>
      <c r="F70" s="118">
        <v>130</v>
      </c>
      <c r="G70" s="118">
        <f t="shared" si="8"/>
        <v>390</v>
      </c>
      <c r="H70" s="29">
        <f>85.07*1.1*1.1</f>
        <v>102.93470000000001</v>
      </c>
      <c r="I70" s="120">
        <f t="shared" si="3"/>
        <v>40144.533000000003</v>
      </c>
      <c r="J70" s="121">
        <f t="shared" si="0"/>
        <v>0.51834979624723043</v>
      </c>
      <c r="K70" s="195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6"/>
      <c r="Z70" s="116"/>
      <c r="AA70" s="116"/>
      <c r="AB70" s="116"/>
      <c r="AC70" s="116"/>
      <c r="AD70" s="116"/>
      <c r="AE70" s="116"/>
      <c r="AF70" s="116"/>
    </row>
    <row r="71" spans="1:32" s="39" customFormat="1" ht="15" customHeight="1" x14ac:dyDescent="0.25">
      <c r="A71" s="196" t="s">
        <v>112</v>
      </c>
      <c r="B71" s="197"/>
      <c r="C71" s="197"/>
      <c r="D71" s="197"/>
      <c r="E71" s="197"/>
      <c r="F71" s="197"/>
      <c r="G71" s="198"/>
      <c r="H71" s="29"/>
      <c r="I71" s="32">
        <f t="shared" si="3"/>
        <v>0</v>
      </c>
      <c r="J71" s="28">
        <f t="shared" si="0"/>
        <v>0</v>
      </c>
      <c r="K71" s="195"/>
      <c r="L71" s="116"/>
      <c r="M71" s="116"/>
      <c r="N71" s="116"/>
      <c r="O71" s="116"/>
      <c r="P71" s="116"/>
      <c r="Q71" s="116"/>
      <c r="R71" s="116"/>
      <c r="S71" s="116"/>
      <c r="T71" s="116"/>
      <c r="U71" s="116"/>
      <c r="V71" s="116"/>
      <c r="W71" s="116"/>
      <c r="X71" s="116"/>
      <c r="Y71" s="116"/>
      <c r="Z71" s="116"/>
      <c r="AA71" s="116"/>
      <c r="AB71" s="116"/>
      <c r="AC71" s="116"/>
      <c r="AD71" s="116"/>
      <c r="AE71" s="116"/>
      <c r="AF71" s="116"/>
    </row>
    <row r="72" spans="1:32" s="53" customFormat="1" ht="12.75" customHeight="1" x14ac:dyDescent="0.25">
      <c r="A72" s="192" t="s">
        <v>24</v>
      </c>
      <c r="B72" s="193"/>
      <c r="C72" s="193"/>
      <c r="D72" s="193"/>
      <c r="E72" s="193"/>
      <c r="F72" s="193"/>
      <c r="G72" s="194"/>
      <c r="H72" s="29"/>
      <c r="I72" s="32">
        <f t="shared" si="3"/>
        <v>0</v>
      </c>
      <c r="J72" s="28">
        <f t="shared" si="0"/>
        <v>0</v>
      </c>
      <c r="K72" s="195"/>
      <c r="L72" s="137"/>
      <c r="M72" s="137"/>
      <c r="N72" s="137"/>
      <c r="O72" s="137"/>
      <c r="P72" s="137"/>
      <c r="Q72" s="137"/>
      <c r="R72" s="137"/>
      <c r="S72" s="137"/>
      <c r="T72" s="137"/>
      <c r="U72" s="137"/>
      <c r="V72" s="137"/>
      <c r="W72" s="137"/>
      <c r="X72" s="137"/>
      <c r="Y72" s="137"/>
      <c r="Z72" s="137"/>
      <c r="AA72" s="137"/>
      <c r="AB72" s="137"/>
      <c r="AC72" s="137"/>
      <c r="AD72" s="137"/>
      <c r="AE72" s="137"/>
      <c r="AF72" s="137"/>
    </row>
    <row r="73" spans="1:32" s="53" customFormat="1" ht="38.25" customHeight="1" x14ac:dyDescent="0.25">
      <c r="A73" s="11" t="s">
        <v>67</v>
      </c>
      <c r="B73" s="10" t="s">
        <v>51</v>
      </c>
      <c r="C73" s="11" t="s">
        <v>7</v>
      </c>
      <c r="D73" s="24">
        <v>4</v>
      </c>
      <c r="E73" s="11">
        <f>D73*3</f>
        <v>12</v>
      </c>
      <c r="F73" s="118">
        <f>1200/100/10</f>
        <v>1.2</v>
      </c>
      <c r="G73" s="118">
        <f>F73*E73</f>
        <v>14.399999999999999</v>
      </c>
      <c r="H73" s="29">
        <f>2297.73*1.1*1.1</f>
        <v>2780.2533000000003</v>
      </c>
      <c r="I73" s="120">
        <f t="shared" si="3"/>
        <v>40035.647519999999</v>
      </c>
      <c r="J73" s="121">
        <f t="shared" si="0"/>
        <v>0.51694385720262159</v>
      </c>
      <c r="K73" s="195"/>
      <c r="L73" s="137"/>
      <c r="M73" s="137"/>
      <c r="N73" s="137"/>
      <c r="O73" s="137"/>
      <c r="P73" s="137"/>
      <c r="Q73" s="137"/>
      <c r="R73" s="137"/>
      <c r="S73" s="137"/>
      <c r="T73" s="137"/>
      <c r="U73" s="137"/>
      <c r="V73" s="137"/>
      <c r="W73" s="137"/>
      <c r="X73" s="137"/>
      <c r="Y73" s="137"/>
      <c r="Z73" s="137"/>
      <c r="AA73" s="137"/>
      <c r="AB73" s="137"/>
      <c r="AC73" s="137"/>
      <c r="AD73" s="137"/>
      <c r="AE73" s="137"/>
      <c r="AF73" s="137"/>
    </row>
    <row r="74" spans="1:32" s="53" customFormat="1" ht="18.75" customHeight="1" x14ac:dyDescent="0.25">
      <c r="A74" s="11" t="s">
        <v>179</v>
      </c>
      <c r="B74" s="10" t="s">
        <v>180</v>
      </c>
      <c r="C74" s="36" t="s">
        <v>15</v>
      </c>
      <c r="D74" s="24" t="s">
        <v>181</v>
      </c>
      <c r="E74" s="11" t="s">
        <v>181</v>
      </c>
      <c r="F74" s="118">
        <v>3</v>
      </c>
      <c r="G74" s="118">
        <f>F74*3</f>
        <v>9</v>
      </c>
      <c r="H74" s="29">
        <f>1248.64*1.1*1.1</f>
        <v>1510.8544000000002</v>
      </c>
      <c r="I74" s="120">
        <f t="shared" si="3"/>
        <v>13597.689600000002</v>
      </c>
      <c r="J74" s="121">
        <f t="shared" si="0"/>
        <v>0.17557458281039373</v>
      </c>
      <c r="K74" s="195"/>
      <c r="L74" s="137"/>
      <c r="M74" s="137"/>
      <c r="N74" s="137"/>
      <c r="O74" s="137"/>
      <c r="P74" s="137"/>
      <c r="Q74" s="137"/>
      <c r="R74" s="137"/>
      <c r="S74" s="137"/>
      <c r="T74" s="137"/>
      <c r="U74" s="137"/>
      <c r="V74" s="137"/>
      <c r="W74" s="137"/>
      <c r="X74" s="137"/>
      <c r="Y74" s="137"/>
      <c r="Z74" s="137"/>
      <c r="AA74" s="137"/>
      <c r="AB74" s="137"/>
      <c r="AC74" s="137"/>
      <c r="AD74" s="137"/>
      <c r="AE74" s="137"/>
      <c r="AF74" s="137"/>
    </row>
    <row r="75" spans="1:32" s="53" customFormat="1" ht="16.5" customHeight="1" x14ac:dyDescent="0.25">
      <c r="A75" s="11" t="s">
        <v>127</v>
      </c>
      <c r="B75" s="10" t="s">
        <v>128</v>
      </c>
      <c r="C75" s="11" t="s">
        <v>129</v>
      </c>
      <c r="D75" s="24">
        <v>1</v>
      </c>
      <c r="E75" s="11">
        <v>3</v>
      </c>
      <c r="F75" s="118">
        <f>1026.7/100</f>
        <v>10.267000000000001</v>
      </c>
      <c r="G75" s="118">
        <f>F75*E75</f>
        <v>30.801000000000002</v>
      </c>
      <c r="H75" s="29">
        <f>1166.7*1.1*1.1</f>
        <v>1411.7070000000003</v>
      </c>
      <c r="I75" s="120">
        <f t="shared" si="3"/>
        <v>43481.98730700001</v>
      </c>
      <c r="J75" s="121">
        <f t="shared" si="0"/>
        <v>0.56144330439734125</v>
      </c>
      <c r="K75" s="195"/>
      <c r="L75" s="137"/>
      <c r="M75" s="137"/>
      <c r="N75" s="137"/>
      <c r="O75" s="137"/>
      <c r="P75" s="137"/>
      <c r="Q75" s="137"/>
      <c r="R75" s="137"/>
      <c r="S75" s="137"/>
      <c r="T75" s="137"/>
      <c r="U75" s="137"/>
      <c r="V75" s="137"/>
      <c r="W75" s="137"/>
      <c r="X75" s="137"/>
      <c r="Y75" s="137"/>
      <c r="Z75" s="137"/>
      <c r="AA75" s="137"/>
      <c r="AB75" s="137"/>
      <c r="AC75" s="137"/>
      <c r="AD75" s="137"/>
      <c r="AE75" s="137"/>
      <c r="AF75" s="137"/>
    </row>
    <row r="76" spans="1:32" s="53" customFormat="1" ht="15" customHeight="1" x14ac:dyDescent="0.25">
      <c r="A76" s="36" t="s">
        <v>177</v>
      </c>
      <c r="B76" s="37" t="s">
        <v>178</v>
      </c>
      <c r="C76" s="36" t="s">
        <v>124</v>
      </c>
      <c r="D76" s="24">
        <v>2</v>
      </c>
      <c r="E76" s="11">
        <v>6</v>
      </c>
      <c r="F76" s="118">
        <v>1</v>
      </c>
      <c r="G76" s="118">
        <v>6</v>
      </c>
      <c r="H76" s="29">
        <f>1511.07*1.1*1.1</f>
        <v>1828.3947000000003</v>
      </c>
      <c r="I76" s="120">
        <f t="shared" si="3"/>
        <v>10970.368200000001</v>
      </c>
      <c r="J76" s="121">
        <f t="shared" si="0"/>
        <v>0.14165037419234883</v>
      </c>
      <c r="K76" s="195"/>
      <c r="L76" s="137"/>
      <c r="M76" s="137"/>
      <c r="N76" s="137"/>
      <c r="O76" s="137"/>
      <c r="P76" s="137"/>
      <c r="Q76" s="137"/>
      <c r="R76" s="137"/>
      <c r="S76" s="137"/>
      <c r="T76" s="137"/>
      <c r="U76" s="137"/>
      <c r="V76" s="137"/>
      <c r="W76" s="137"/>
      <c r="X76" s="137"/>
      <c r="Y76" s="137"/>
      <c r="Z76" s="137"/>
      <c r="AA76" s="137"/>
      <c r="AB76" s="137"/>
      <c r="AC76" s="137"/>
      <c r="AD76" s="137"/>
      <c r="AE76" s="137"/>
      <c r="AF76" s="137"/>
    </row>
    <row r="77" spans="1:32" s="53" customFormat="1" ht="15" customHeight="1" x14ac:dyDescent="0.25">
      <c r="A77" s="192" t="s">
        <v>25</v>
      </c>
      <c r="B77" s="193"/>
      <c r="C77" s="193"/>
      <c r="D77" s="193"/>
      <c r="E77" s="193"/>
      <c r="F77" s="193"/>
      <c r="G77" s="194"/>
      <c r="H77" s="29"/>
      <c r="I77" s="32">
        <f t="shared" si="3"/>
        <v>0</v>
      </c>
      <c r="J77" s="28">
        <f t="shared" si="0"/>
        <v>0</v>
      </c>
      <c r="K77" s="195"/>
      <c r="L77" s="137"/>
      <c r="M77" s="137"/>
      <c r="N77" s="137"/>
      <c r="O77" s="137"/>
      <c r="P77" s="137"/>
      <c r="Q77" s="137"/>
      <c r="R77" s="137"/>
      <c r="S77" s="137"/>
      <c r="T77" s="137"/>
      <c r="U77" s="137"/>
      <c r="V77" s="137"/>
      <c r="W77" s="137"/>
      <c r="X77" s="137"/>
      <c r="Y77" s="137"/>
      <c r="Z77" s="137"/>
      <c r="AA77" s="137"/>
      <c r="AB77" s="137"/>
      <c r="AC77" s="137"/>
      <c r="AD77" s="137"/>
      <c r="AE77" s="137"/>
      <c r="AF77" s="137"/>
    </row>
    <row r="78" spans="1:32" s="53" customFormat="1" x14ac:dyDescent="0.25">
      <c r="A78" s="51"/>
      <c r="B78" s="10" t="s">
        <v>150</v>
      </c>
      <c r="C78" s="11" t="s">
        <v>149</v>
      </c>
      <c r="D78" s="24" t="s">
        <v>79</v>
      </c>
      <c r="E78" s="11">
        <v>36</v>
      </c>
      <c r="F78" s="11">
        <v>100</v>
      </c>
      <c r="G78" s="123">
        <f>F78*E78</f>
        <v>3600</v>
      </c>
      <c r="H78" s="29">
        <f>2.13*1.1*1.1</f>
        <v>2.5773000000000001</v>
      </c>
      <c r="I78" s="120">
        <f t="shared" si="3"/>
        <v>9278.2800000000007</v>
      </c>
      <c r="J78" s="121">
        <f t="shared" si="0"/>
        <v>0.1198019801980198</v>
      </c>
      <c r="K78" s="195"/>
      <c r="L78" s="137"/>
      <c r="M78" s="137"/>
      <c r="N78" s="137"/>
      <c r="O78" s="137"/>
      <c r="P78" s="137"/>
      <c r="Q78" s="137"/>
      <c r="R78" s="137"/>
      <c r="S78" s="137"/>
      <c r="T78" s="137"/>
      <c r="U78" s="137"/>
      <c r="V78" s="137"/>
      <c r="W78" s="137"/>
      <c r="X78" s="137"/>
      <c r="Y78" s="137"/>
      <c r="Z78" s="137"/>
      <c r="AA78" s="137"/>
      <c r="AB78" s="137"/>
      <c r="AC78" s="137"/>
      <c r="AD78" s="137"/>
      <c r="AE78" s="137"/>
      <c r="AF78" s="137"/>
    </row>
    <row r="79" spans="1:32" s="39" customFormat="1" ht="15" customHeight="1" x14ac:dyDescent="0.25">
      <c r="A79" s="11" t="s">
        <v>68</v>
      </c>
      <c r="B79" s="10" t="s">
        <v>26</v>
      </c>
      <c r="C79" s="11" t="s">
        <v>14</v>
      </c>
      <c r="D79" s="24">
        <v>1</v>
      </c>
      <c r="E79" s="11">
        <v>3</v>
      </c>
      <c r="F79" s="18">
        <v>2</v>
      </c>
      <c r="G79" s="118">
        <v>6</v>
      </c>
      <c r="H79" s="29">
        <f>323.02*1.1*1.1</f>
        <v>390.85420000000005</v>
      </c>
      <c r="I79" s="120">
        <f t="shared" si="3"/>
        <v>2345.1252000000004</v>
      </c>
      <c r="J79" s="121">
        <f t="shared" si="0"/>
        <v>3.0280466074776493E-2</v>
      </c>
      <c r="K79" s="195"/>
      <c r="L79" s="116"/>
      <c r="M79" s="116"/>
      <c r="N79" s="116"/>
      <c r="O79" s="116"/>
      <c r="P79" s="116"/>
      <c r="Q79" s="116"/>
      <c r="R79" s="116"/>
      <c r="S79" s="116"/>
      <c r="T79" s="116"/>
      <c r="U79" s="116"/>
      <c r="V79" s="116"/>
      <c r="W79" s="116"/>
      <c r="X79" s="116"/>
      <c r="Y79" s="116"/>
      <c r="Z79" s="116"/>
      <c r="AA79" s="116"/>
      <c r="AB79" s="116"/>
      <c r="AC79" s="116"/>
      <c r="AD79" s="116"/>
      <c r="AE79" s="116"/>
      <c r="AF79" s="116"/>
    </row>
    <row r="80" spans="1:32" s="39" customFormat="1" ht="30.75" customHeight="1" x14ac:dyDescent="0.25">
      <c r="A80" s="192" t="s">
        <v>28</v>
      </c>
      <c r="B80" s="193"/>
      <c r="C80" s="193"/>
      <c r="D80" s="193"/>
      <c r="E80" s="193"/>
      <c r="F80" s="193"/>
      <c r="G80" s="194"/>
      <c r="H80" s="29"/>
      <c r="I80" s="32">
        <f t="shared" si="3"/>
        <v>0</v>
      </c>
      <c r="J80" s="28">
        <f t="shared" si="0"/>
        <v>0</v>
      </c>
      <c r="K80" s="195"/>
      <c r="L80" s="116"/>
      <c r="M80" s="116"/>
      <c r="N80" s="116"/>
      <c r="O80" s="116"/>
      <c r="P80" s="116"/>
      <c r="Q80" s="116"/>
      <c r="R80" s="116"/>
      <c r="S80" s="116"/>
      <c r="T80" s="116"/>
      <c r="U80" s="116"/>
      <c r="V80" s="116"/>
      <c r="W80" s="116"/>
      <c r="X80" s="116"/>
      <c r="Y80" s="116"/>
      <c r="Z80" s="116"/>
      <c r="AA80" s="116"/>
      <c r="AB80" s="116"/>
      <c r="AC80" s="116"/>
      <c r="AD80" s="116"/>
      <c r="AE80" s="116"/>
      <c r="AF80" s="116"/>
    </row>
    <row r="81" spans="1:32" s="53" customFormat="1" ht="25.5" x14ac:dyDescent="0.25">
      <c r="A81" s="51"/>
      <c r="B81" s="10" t="s">
        <v>134</v>
      </c>
      <c r="C81" s="11" t="s">
        <v>135</v>
      </c>
      <c r="D81" s="24">
        <v>1</v>
      </c>
      <c r="E81" s="11">
        <v>1</v>
      </c>
      <c r="F81" s="11">
        <v>130</v>
      </c>
      <c r="G81" s="52">
        <v>130</v>
      </c>
      <c r="H81" s="29">
        <f>762.71*1.1*1.1</f>
        <v>922.87910000000022</v>
      </c>
      <c r="I81" s="120">
        <f t="shared" si="3"/>
        <v>119974.28300000002</v>
      </c>
      <c r="J81" s="121">
        <f t="shared" si="0"/>
        <v>1.5491186595185342</v>
      </c>
      <c r="K81" s="195"/>
      <c r="L81" s="137"/>
      <c r="M81" s="137"/>
      <c r="N81" s="137"/>
      <c r="O81" s="137"/>
      <c r="P81" s="137"/>
      <c r="Q81" s="137"/>
      <c r="R81" s="137"/>
      <c r="S81" s="137"/>
      <c r="T81" s="137"/>
      <c r="U81" s="137"/>
      <c r="V81" s="137"/>
      <c r="W81" s="137"/>
      <c r="X81" s="137"/>
      <c r="Y81" s="137"/>
      <c r="Z81" s="137"/>
      <c r="AA81" s="137"/>
      <c r="AB81" s="137"/>
      <c r="AC81" s="137"/>
      <c r="AD81" s="137"/>
      <c r="AE81" s="137"/>
      <c r="AF81" s="137"/>
    </row>
    <row r="82" spans="1:32" s="90" customFormat="1" ht="37.5" hidden="1" customHeight="1" x14ac:dyDescent="0.25">
      <c r="A82" s="11" t="s">
        <v>69</v>
      </c>
      <c r="B82" s="10" t="s">
        <v>29</v>
      </c>
      <c r="C82" s="11" t="s">
        <v>30</v>
      </c>
      <c r="D82" s="24" t="s">
        <v>96</v>
      </c>
      <c r="E82" s="11" t="s">
        <v>96</v>
      </c>
      <c r="F82" s="124">
        <f>6/10</f>
        <v>0.6</v>
      </c>
      <c r="G82" s="125">
        <f>F82*3</f>
        <v>1.7999999999999998</v>
      </c>
      <c r="H82" s="29">
        <f>1087.65*1.1</f>
        <v>1196.4150000000002</v>
      </c>
      <c r="I82" s="120">
        <f t="shared" si="3"/>
        <v>2153.547</v>
      </c>
      <c r="J82" s="121">
        <f t="shared" si="0"/>
        <v>2.7806791242504531E-2</v>
      </c>
      <c r="K82" s="195"/>
      <c r="L82" s="137"/>
      <c r="M82" s="137"/>
      <c r="N82" s="137"/>
      <c r="O82" s="137"/>
      <c r="P82" s="137"/>
      <c r="Q82" s="137"/>
      <c r="R82" s="137"/>
      <c r="S82" s="137"/>
      <c r="T82" s="137"/>
      <c r="U82" s="137"/>
      <c r="V82" s="137"/>
      <c r="W82" s="137"/>
      <c r="X82" s="137"/>
      <c r="Y82" s="137"/>
      <c r="Z82" s="137"/>
      <c r="AA82" s="137"/>
      <c r="AB82" s="137"/>
      <c r="AC82" s="137"/>
      <c r="AD82" s="137"/>
      <c r="AE82" s="137"/>
      <c r="AF82" s="137"/>
    </row>
    <row r="83" spans="1:32" s="90" customFormat="1" ht="37.5" hidden="1" customHeight="1" x14ac:dyDescent="0.25">
      <c r="A83" s="93" t="s">
        <v>122</v>
      </c>
      <c r="B83" s="94" t="s">
        <v>123</v>
      </c>
      <c r="C83" s="95" t="s">
        <v>124</v>
      </c>
      <c r="D83" s="86" t="s">
        <v>96</v>
      </c>
      <c r="E83" s="89" t="s">
        <v>96</v>
      </c>
      <c r="F83" s="92">
        <v>2</v>
      </c>
      <c r="G83" s="92">
        <f>F83*3</f>
        <v>6</v>
      </c>
      <c r="H83" s="91"/>
      <c r="I83" s="87">
        <f t="shared" si="3"/>
        <v>0</v>
      </c>
      <c r="J83" s="88">
        <f t="shared" si="0"/>
        <v>0</v>
      </c>
      <c r="K83" s="195"/>
      <c r="L83" s="137"/>
      <c r="M83" s="137"/>
      <c r="N83" s="137"/>
      <c r="O83" s="137"/>
      <c r="P83" s="137"/>
      <c r="Q83" s="137"/>
      <c r="R83" s="137"/>
      <c r="S83" s="137"/>
      <c r="T83" s="137"/>
      <c r="U83" s="137"/>
      <c r="V83" s="137"/>
      <c r="W83" s="137"/>
      <c r="X83" s="137"/>
      <c r="Y83" s="137"/>
      <c r="Z83" s="137"/>
      <c r="AA83" s="137"/>
      <c r="AB83" s="137"/>
      <c r="AC83" s="137"/>
      <c r="AD83" s="137"/>
      <c r="AE83" s="137"/>
      <c r="AF83" s="137"/>
    </row>
    <row r="84" spans="1:32" s="53" customFormat="1" ht="38.25" x14ac:dyDescent="0.25">
      <c r="A84" s="93" t="s">
        <v>125</v>
      </c>
      <c r="B84" s="94" t="s">
        <v>126</v>
      </c>
      <c r="C84" s="95" t="s">
        <v>124</v>
      </c>
      <c r="D84" s="86" t="s">
        <v>96</v>
      </c>
      <c r="E84" s="89" t="s">
        <v>96</v>
      </c>
      <c r="F84" s="92">
        <v>1</v>
      </c>
      <c r="G84" s="92">
        <f>F84*3</f>
        <v>3</v>
      </c>
      <c r="H84" s="91"/>
      <c r="I84" s="87">
        <f t="shared" si="3"/>
        <v>0</v>
      </c>
      <c r="J84" s="88">
        <f t="shared" si="0"/>
        <v>0</v>
      </c>
      <c r="K84" s="195"/>
      <c r="L84" s="141"/>
      <c r="M84" s="141"/>
      <c r="N84" s="141"/>
      <c r="O84" s="141"/>
      <c r="P84" s="141"/>
      <c r="Q84" s="141"/>
      <c r="R84" s="141"/>
      <c r="S84" s="141"/>
      <c r="T84" s="141"/>
      <c r="U84" s="141"/>
      <c r="V84" s="141"/>
      <c r="W84" s="141"/>
      <c r="X84" s="141"/>
      <c r="Y84" s="141"/>
      <c r="Z84" s="141"/>
      <c r="AA84" s="141"/>
      <c r="AB84" s="141"/>
      <c r="AC84" s="141"/>
      <c r="AD84" s="141"/>
      <c r="AE84" s="141"/>
      <c r="AF84" s="141"/>
    </row>
    <row r="85" spans="1:32" s="53" customFormat="1" x14ac:dyDescent="0.25">
      <c r="A85" s="192" t="s">
        <v>31</v>
      </c>
      <c r="B85" s="193"/>
      <c r="C85" s="193"/>
      <c r="D85" s="193"/>
      <c r="E85" s="193"/>
      <c r="F85" s="193"/>
      <c r="G85" s="194"/>
      <c r="H85" s="29"/>
      <c r="I85" s="32">
        <f t="shared" si="3"/>
        <v>0</v>
      </c>
      <c r="J85" s="28">
        <f t="shared" si="0"/>
        <v>0</v>
      </c>
      <c r="K85" s="195"/>
      <c r="L85" s="142"/>
      <c r="M85" s="142"/>
      <c r="N85" s="137"/>
      <c r="O85" s="137"/>
      <c r="P85" s="137"/>
      <c r="Q85" s="137"/>
      <c r="R85" s="137"/>
      <c r="S85" s="137"/>
      <c r="T85" s="137"/>
      <c r="U85" s="137"/>
      <c r="V85" s="137"/>
      <c r="W85" s="137"/>
      <c r="X85" s="137"/>
      <c r="Y85" s="137"/>
      <c r="Z85" s="137"/>
      <c r="AA85" s="137"/>
      <c r="AB85" s="137"/>
      <c r="AC85" s="137"/>
      <c r="AD85" s="137"/>
      <c r="AE85" s="137"/>
      <c r="AF85" s="137"/>
    </row>
    <row r="86" spans="1:32" s="39" customFormat="1" ht="15" customHeight="1" x14ac:dyDescent="0.25">
      <c r="A86" s="64"/>
      <c r="B86" s="85" t="s">
        <v>102</v>
      </c>
      <c r="C86" s="11" t="s">
        <v>9</v>
      </c>
      <c r="D86" s="24">
        <v>12</v>
      </c>
      <c r="E86" s="11">
        <f>D86*3</f>
        <v>36</v>
      </c>
      <c r="F86" s="118">
        <v>2151.3000000000002</v>
      </c>
      <c r="G86" s="118">
        <f>F86*E86</f>
        <v>77446.8</v>
      </c>
      <c r="H86" s="29">
        <f>(0.67+1.02+0.67+1.02+0.84)*1.1*1.1</f>
        <v>5.1062000000000012</v>
      </c>
      <c r="I86" s="120">
        <f t="shared" si="3"/>
        <v>395458.85016000009</v>
      </c>
      <c r="J86" s="121">
        <f t="shared" si="0"/>
        <v>5.1062000000000012</v>
      </c>
      <c r="K86" s="195"/>
      <c r="L86" s="116"/>
      <c r="M86" s="116"/>
      <c r="N86" s="116"/>
      <c r="O86" s="116"/>
      <c r="P86" s="116"/>
      <c r="Q86" s="116"/>
      <c r="R86" s="116"/>
      <c r="S86" s="116"/>
      <c r="T86" s="116"/>
      <c r="U86" s="116"/>
      <c r="V86" s="116"/>
      <c r="W86" s="116"/>
      <c r="X86" s="116"/>
      <c r="Y86" s="116"/>
      <c r="Z86" s="116"/>
      <c r="AA86" s="116"/>
      <c r="AB86" s="116"/>
      <c r="AC86" s="116"/>
      <c r="AD86" s="116"/>
      <c r="AE86" s="116"/>
      <c r="AF86" s="116"/>
    </row>
    <row r="87" spans="1:32" s="53" customFormat="1" x14ac:dyDescent="0.25">
      <c r="A87" s="196" t="s">
        <v>111</v>
      </c>
      <c r="B87" s="197"/>
      <c r="C87" s="197"/>
      <c r="D87" s="197"/>
      <c r="E87" s="197"/>
      <c r="F87" s="197"/>
      <c r="G87" s="198"/>
      <c r="H87" s="29"/>
      <c r="I87" s="32">
        <f t="shared" si="3"/>
        <v>0</v>
      </c>
      <c r="J87" s="28">
        <f t="shared" si="0"/>
        <v>0</v>
      </c>
      <c r="K87" s="195"/>
      <c r="L87" s="137"/>
      <c r="M87" s="137"/>
      <c r="N87" s="137"/>
      <c r="O87" s="137"/>
      <c r="P87" s="137"/>
      <c r="Q87" s="137"/>
      <c r="R87" s="137"/>
      <c r="S87" s="137"/>
      <c r="T87" s="137"/>
      <c r="U87" s="137"/>
      <c r="V87" s="137"/>
      <c r="W87" s="137"/>
      <c r="X87" s="137"/>
      <c r="Y87" s="137"/>
      <c r="Z87" s="137"/>
      <c r="AA87" s="137"/>
      <c r="AB87" s="137"/>
      <c r="AC87" s="137"/>
      <c r="AD87" s="137"/>
      <c r="AE87" s="137"/>
      <c r="AF87" s="137"/>
    </row>
    <row r="88" spans="1:32" s="53" customFormat="1" ht="38.25" x14ac:dyDescent="0.25">
      <c r="A88" s="11" t="s">
        <v>70</v>
      </c>
      <c r="B88" s="10" t="s">
        <v>27</v>
      </c>
      <c r="C88" s="11" t="s">
        <v>14</v>
      </c>
      <c r="D88" s="24" t="s">
        <v>96</v>
      </c>
      <c r="E88" s="11">
        <v>3</v>
      </c>
      <c r="F88" s="118">
        <v>5</v>
      </c>
      <c r="G88" s="118">
        <f t="shared" ref="G88:G92" si="9">F88*E88</f>
        <v>15</v>
      </c>
      <c r="H88" s="29">
        <f>296.38*1.1*1.1</f>
        <v>358.61980000000005</v>
      </c>
      <c r="I88" s="120">
        <f t="shared" si="3"/>
        <v>5379.2970000000005</v>
      </c>
      <c r="J88" s="121">
        <f t="shared" si="0"/>
        <v>6.9457963401974007E-2</v>
      </c>
      <c r="K88" s="195"/>
      <c r="L88" s="137"/>
      <c r="M88" s="137"/>
      <c r="N88" s="137"/>
      <c r="O88" s="137"/>
      <c r="P88" s="137"/>
      <c r="Q88" s="137"/>
      <c r="R88" s="137"/>
      <c r="S88" s="137"/>
      <c r="T88" s="137"/>
      <c r="U88" s="137"/>
      <c r="V88" s="137"/>
      <c r="W88" s="137"/>
      <c r="X88" s="137"/>
      <c r="Y88" s="137"/>
      <c r="Z88" s="137"/>
      <c r="AA88" s="137"/>
      <c r="AB88" s="137"/>
      <c r="AC88" s="137"/>
      <c r="AD88" s="137"/>
      <c r="AE88" s="137"/>
      <c r="AF88" s="137"/>
    </row>
    <row r="89" spans="1:32" s="53" customFormat="1" x14ac:dyDescent="0.25">
      <c r="A89" s="54" t="s">
        <v>71</v>
      </c>
      <c r="B89" s="55" t="s">
        <v>32</v>
      </c>
      <c r="C89" s="56" t="s">
        <v>94</v>
      </c>
      <c r="D89" s="24">
        <v>1</v>
      </c>
      <c r="E89" s="11">
        <v>3</v>
      </c>
      <c r="F89" s="118">
        <f>14292/100</f>
        <v>142.91999999999999</v>
      </c>
      <c r="G89" s="118">
        <f t="shared" si="9"/>
        <v>428.76</v>
      </c>
      <c r="H89" s="29">
        <f>313.85*1.1*1.1</f>
        <v>379.75850000000008</v>
      </c>
      <c r="I89" s="120">
        <f t="shared" si="3"/>
        <v>162825.25446000003</v>
      </c>
      <c r="J89" s="121">
        <f t="shared" si="0"/>
        <v>2.102414230930135</v>
      </c>
      <c r="K89" s="195"/>
      <c r="L89" s="137"/>
      <c r="M89" s="137"/>
      <c r="N89" s="137"/>
      <c r="O89" s="137"/>
      <c r="P89" s="137"/>
      <c r="Q89" s="137"/>
      <c r="R89" s="137"/>
      <c r="S89" s="137"/>
      <c r="T89" s="137"/>
      <c r="U89" s="137"/>
      <c r="V89" s="137"/>
      <c r="W89" s="137"/>
      <c r="X89" s="137"/>
      <c r="Y89" s="137"/>
      <c r="Z89" s="137"/>
      <c r="AA89" s="137"/>
      <c r="AB89" s="137"/>
      <c r="AC89" s="137"/>
      <c r="AD89" s="137"/>
      <c r="AE89" s="137"/>
      <c r="AF89" s="137"/>
    </row>
    <row r="90" spans="1:32" s="53" customFormat="1" x14ac:dyDescent="0.25">
      <c r="A90" s="57" t="s">
        <v>72</v>
      </c>
      <c r="B90" s="58" t="s">
        <v>45</v>
      </c>
      <c r="C90" s="59" t="s">
        <v>95</v>
      </c>
      <c r="D90" s="24">
        <v>1</v>
      </c>
      <c r="E90" s="11">
        <v>3</v>
      </c>
      <c r="F90" s="118">
        <f>14292/1000</f>
        <v>14.292</v>
      </c>
      <c r="G90" s="118">
        <f t="shared" si="9"/>
        <v>42.875999999999998</v>
      </c>
      <c r="H90" s="29">
        <f>220.17*1.1*1.1</f>
        <v>266.40570000000002</v>
      </c>
      <c r="I90" s="120">
        <f t="shared" si="3"/>
        <v>11422.410793200001</v>
      </c>
      <c r="J90" s="121">
        <f t="shared" ref="J90:J136" si="10">I90/36/2151.3</f>
        <v>0.14748718853716355</v>
      </c>
      <c r="K90" s="195"/>
      <c r="L90" s="137"/>
      <c r="M90" s="137"/>
      <c r="N90" s="137"/>
      <c r="O90" s="137"/>
      <c r="P90" s="137"/>
      <c r="Q90" s="137"/>
      <c r="R90" s="137"/>
      <c r="S90" s="137"/>
      <c r="T90" s="137"/>
      <c r="U90" s="137"/>
      <c r="V90" s="137"/>
      <c r="W90" s="137"/>
      <c r="X90" s="137"/>
      <c r="Y90" s="137"/>
      <c r="Z90" s="137"/>
      <c r="AA90" s="137"/>
      <c r="AB90" s="137"/>
      <c r="AC90" s="137"/>
      <c r="AD90" s="137"/>
      <c r="AE90" s="137"/>
      <c r="AF90" s="137"/>
    </row>
    <row r="91" spans="1:32" s="53" customFormat="1" ht="25.5" x14ac:dyDescent="0.25">
      <c r="A91" s="60" t="s">
        <v>73</v>
      </c>
      <c r="B91" s="61" t="s">
        <v>46</v>
      </c>
      <c r="C91" s="62" t="s">
        <v>47</v>
      </c>
      <c r="D91" s="24">
        <v>1</v>
      </c>
      <c r="E91" s="11">
        <v>3</v>
      </c>
      <c r="F91" s="118">
        <f>2000/100</f>
        <v>20</v>
      </c>
      <c r="G91" s="118">
        <f t="shared" si="9"/>
        <v>60</v>
      </c>
      <c r="H91" s="29">
        <f>2764.88*1.1*1.1</f>
        <v>3345.5048000000006</v>
      </c>
      <c r="I91" s="120">
        <f t="shared" si="3"/>
        <v>200730.28800000003</v>
      </c>
      <c r="J91" s="121">
        <f t="shared" si="10"/>
        <v>2.5918474100931221</v>
      </c>
      <c r="K91" s="195"/>
      <c r="L91" s="137"/>
      <c r="M91" s="137"/>
      <c r="N91" s="137"/>
      <c r="O91" s="137"/>
      <c r="P91" s="137"/>
      <c r="Q91" s="137"/>
      <c r="R91" s="137"/>
      <c r="S91" s="137"/>
      <c r="T91" s="137"/>
      <c r="U91" s="137"/>
      <c r="V91" s="137"/>
      <c r="W91" s="137"/>
      <c r="X91" s="137"/>
      <c r="Y91" s="137"/>
      <c r="Z91" s="137"/>
      <c r="AA91" s="137"/>
      <c r="AB91" s="137"/>
      <c r="AC91" s="137"/>
      <c r="AD91" s="137"/>
      <c r="AE91" s="137"/>
      <c r="AF91" s="137"/>
    </row>
    <row r="92" spans="1:32" s="53" customFormat="1" ht="34.5" customHeight="1" x14ac:dyDescent="0.25">
      <c r="A92" s="42" t="s">
        <v>120</v>
      </c>
      <c r="B92" s="43" t="s">
        <v>121</v>
      </c>
      <c r="C92" s="36" t="s">
        <v>182</v>
      </c>
      <c r="D92" s="24">
        <v>1</v>
      </c>
      <c r="E92" s="11">
        <v>3</v>
      </c>
      <c r="F92" s="118">
        <v>20</v>
      </c>
      <c r="G92" s="118">
        <f t="shared" si="9"/>
        <v>60</v>
      </c>
      <c r="H92" s="29">
        <f>66.47*1.1*1.1</f>
        <v>80.428700000000006</v>
      </c>
      <c r="I92" s="120">
        <f t="shared" si="3"/>
        <v>4825.7220000000007</v>
      </c>
      <c r="J92" s="121">
        <f t="shared" si="10"/>
        <v>6.2310153550566329E-2</v>
      </c>
      <c r="K92" s="195"/>
      <c r="L92" s="137"/>
      <c r="M92" s="137"/>
      <c r="N92" s="137"/>
      <c r="O92" s="137"/>
      <c r="P92" s="137"/>
      <c r="Q92" s="137"/>
      <c r="R92" s="137"/>
      <c r="S92" s="137"/>
      <c r="T92" s="137"/>
      <c r="U92" s="137"/>
      <c r="V92" s="137"/>
      <c r="W92" s="137"/>
      <c r="X92" s="137"/>
      <c r="Y92" s="137"/>
      <c r="Z92" s="137"/>
      <c r="AA92" s="137"/>
      <c r="AB92" s="137"/>
      <c r="AC92" s="137"/>
      <c r="AD92" s="137"/>
      <c r="AE92" s="137"/>
      <c r="AF92" s="137"/>
    </row>
    <row r="93" spans="1:32" s="53" customFormat="1" ht="15" customHeight="1" x14ac:dyDescent="0.25">
      <c r="A93" s="42"/>
      <c r="B93" s="37" t="s">
        <v>184</v>
      </c>
      <c r="C93" s="36" t="s">
        <v>14</v>
      </c>
      <c r="D93" s="24">
        <v>12</v>
      </c>
      <c r="E93" s="11">
        <v>36</v>
      </c>
      <c r="F93" s="118">
        <v>1</v>
      </c>
      <c r="G93" s="118">
        <f>F93*E93</f>
        <v>36</v>
      </c>
      <c r="H93" s="29">
        <f>3329.71*1.1*1.1</f>
        <v>4028.9491000000007</v>
      </c>
      <c r="I93" s="120">
        <f t="shared" ref="I93:I130" si="11">H93*G93</f>
        <v>145042.16760000002</v>
      </c>
      <c r="J93" s="121">
        <f t="shared" si="10"/>
        <v>1.8727974248129038</v>
      </c>
      <c r="K93" s="195"/>
      <c r="L93" s="137"/>
      <c r="M93" s="137"/>
      <c r="N93" s="137"/>
      <c r="O93" s="137"/>
      <c r="P93" s="137"/>
      <c r="Q93" s="137"/>
      <c r="R93" s="137"/>
      <c r="S93" s="137"/>
      <c r="T93" s="137"/>
      <c r="U93" s="137"/>
      <c r="V93" s="137"/>
      <c r="W93" s="137"/>
      <c r="X93" s="137"/>
      <c r="Y93" s="137"/>
      <c r="Z93" s="137"/>
      <c r="AA93" s="137"/>
      <c r="AB93" s="137"/>
      <c r="AC93" s="137"/>
      <c r="AD93" s="137"/>
      <c r="AE93" s="137"/>
      <c r="AF93" s="137"/>
    </row>
    <row r="94" spans="1:32" s="53" customFormat="1" ht="28.5" customHeight="1" x14ac:dyDescent="0.25">
      <c r="A94" s="187" t="s">
        <v>110</v>
      </c>
      <c r="B94" s="188"/>
      <c r="C94" s="188"/>
      <c r="D94" s="188"/>
      <c r="E94" s="188"/>
      <c r="F94" s="188"/>
      <c r="G94" s="189"/>
      <c r="H94" s="29"/>
      <c r="I94" s="32">
        <f t="shared" si="11"/>
        <v>0</v>
      </c>
      <c r="J94" s="28">
        <f t="shared" si="10"/>
        <v>0</v>
      </c>
      <c r="K94" s="195"/>
      <c r="L94" s="137"/>
      <c r="M94" s="137"/>
      <c r="N94" s="137"/>
      <c r="O94" s="137"/>
      <c r="P94" s="137"/>
      <c r="Q94" s="137"/>
      <c r="R94" s="137"/>
      <c r="S94" s="137"/>
      <c r="T94" s="137"/>
      <c r="U94" s="137"/>
      <c r="V94" s="137"/>
      <c r="W94" s="137"/>
      <c r="X94" s="137"/>
      <c r="Y94" s="137"/>
      <c r="Z94" s="137"/>
      <c r="AA94" s="137"/>
      <c r="AB94" s="137"/>
      <c r="AC94" s="137"/>
      <c r="AD94" s="137"/>
      <c r="AE94" s="137"/>
      <c r="AF94" s="137"/>
    </row>
    <row r="95" spans="1:32" s="53" customFormat="1" ht="27.75" customHeight="1" x14ac:dyDescent="0.25">
      <c r="A95" s="65" t="s">
        <v>185</v>
      </c>
      <c r="B95" s="66" t="s">
        <v>202</v>
      </c>
      <c r="C95" s="67" t="s">
        <v>140</v>
      </c>
      <c r="D95" s="79"/>
      <c r="E95" s="63"/>
      <c r="F95" s="126">
        <v>3.5</v>
      </c>
      <c r="G95" s="126">
        <v>3.5</v>
      </c>
      <c r="H95" s="29">
        <f>42221.68*1.1*1.1</f>
        <v>51088.232800000013</v>
      </c>
      <c r="I95" s="120">
        <f t="shared" si="11"/>
        <v>178808.81480000005</v>
      </c>
      <c r="J95" s="121">
        <f t="shared" si="10"/>
        <v>2.3087953898676257</v>
      </c>
      <c r="K95" s="195"/>
      <c r="L95" s="137"/>
      <c r="M95" s="137"/>
      <c r="N95" s="137"/>
      <c r="O95" s="137"/>
      <c r="P95" s="137"/>
      <c r="Q95" s="137"/>
      <c r="R95" s="137"/>
      <c r="S95" s="137"/>
      <c r="T95" s="137"/>
      <c r="U95" s="137"/>
      <c r="V95" s="137"/>
      <c r="W95" s="137"/>
      <c r="X95" s="137"/>
      <c r="Y95" s="137"/>
      <c r="Z95" s="137"/>
      <c r="AA95" s="137"/>
      <c r="AB95" s="137"/>
      <c r="AC95" s="137"/>
      <c r="AD95" s="137"/>
      <c r="AE95" s="137"/>
      <c r="AF95" s="137"/>
    </row>
    <row r="96" spans="1:32" s="53" customFormat="1" ht="17.25" customHeight="1" x14ac:dyDescent="0.25">
      <c r="A96" s="68" t="s">
        <v>186</v>
      </c>
      <c r="B96" s="69" t="s">
        <v>203</v>
      </c>
      <c r="C96" s="70" t="s">
        <v>140</v>
      </c>
      <c r="D96" s="79"/>
      <c r="E96" s="63"/>
      <c r="F96" s="126">
        <v>5.5</v>
      </c>
      <c r="G96" s="126">
        <v>5.5</v>
      </c>
      <c r="H96" s="29">
        <f>24885.69*1.1*1.1</f>
        <v>30111.684900000004</v>
      </c>
      <c r="I96" s="120">
        <f t="shared" si="11"/>
        <v>165614.26695000002</v>
      </c>
      <c r="J96" s="121">
        <f t="shared" si="10"/>
        <v>2.1384262093462869</v>
      </c>
      <c r="K96" s="195"/>
      <c r="L96" s="137"/>
      <c r="M96" s="137"/>
      <c r="N96" s="137"/>
      <c r="O96" s="137"/>
      <c r="P96" s="137"/>
      <c r="Q96" s="137"/>
      <c r="R96" s="137"/>
      <c r="S96" s="137"/>
      <c r="T96" s="137"/>
      <c r="U96" s="137"/>
      <c r="V96" s="137"/>
      <c r="W96" s="137"/>
      <c r="X96" s="137"/>
      <c r="Y96" s="137"/>
      <c r="Z96" s="137"/>
      <c r="AA96" s="137"/>
      <c r="AB96" s="137"/>
      <c r="AC96" s="137"/>
      <c r="AD96" s="137"/>
      <c r="AE96" s="137"/>
      <c r="AF96" s="137"/>
    </row>
    <row r="97" spans="1:32" s="53" customFormat="1" ht="27.75" customHeight="1" x14ac:dyDescent="0.25">
      <c r="A97" s="68"/>
      <c r="B97" s="96" t="s">
        <v>220</v>
      </c>
      <c r="C97" s="70"/>
      <c r="D97" s="79"/>
      <c r="E97" s="63"/>
      <c r="F97" s="126"/>
      <c r="G97" s="126"/>
      <c r="H97" s="29"/>
      <c r="I97" s="120">
        <f t="shared" si="11"/>
        <v>0</v>
      </c>
      <c r="J97" s="121">
        <f t="shared" si="10"/>
        <v>0</v>
      </c>
      <c r="K97" s="195"/>
      <c r="L97" s="137"/>
      <c r="M97" s="137"/>
      <c r="N97" s="137"/>
      <c r="O97" s="137"/>
      <c r="P97" s="137"/>
      <c r="Q97" s="137"/>
      <c r="R97" s="137"/>
      <c r="S97" s="137"/>
      <c r="T97" s="137"/>
      <c r="U97" s="137"/>
      <c r="V97" s="137"/>
      <c r="W97" s="137"/>
      <c r="X97" s="137"/>
      <c r="Y97" s="137"/>
      <c r="Z97" s="137"/>
      <c r="AA97" s="137"/>
      <c r="AB97" s="137"/>
      <c r="AC97" s="137"/>
      <c r="AD97" s="137"/>
      <c r="AE97" s="137"/>
      <c r="AF97" s="137"/>
    </row>
    <row r="98" spans="1:32" s="53" customFormat="1" ht="27.75" customHeight="1" x14ac:dyDescent="0.25">
      <c r="A98" s="68" t="s">
        <v>224</v>
      </c>
      <c r="B98" s="69" t="s">
        <v>216</v>
      </c>
      <c r="C98" s="70" t="s">
        <v>225</v>
      </c>
      <c r="D98" s="80"/>
      <c r="E98" s="80"/>
      <c r="F98" s="126">
        <f>187.64*0.2*0.5</f>
        <v>18.763999999999999</v>
      </c>
      <c r="G98" s="126">
        <f>F98</f>
        <v>18.763999999999999</v>
      </c>
      <c r="H98" s="29">
        <f>1094.99*1.1*1.1</f>
        <v>1324.9379000000001</v>
      </c>
      <c r="I98" s="120">
        <f t="shared" si="11"/>
        <v>24861.1347556</v>
      </c>
      <c r="J98" s="121">
        <f t="shared" si="10"/>
        <v>0.3210091928343069</v>
      </c>
      <c r="K98" s="195"/>
      <c r="L98" s="137"/>
      <c r="M98" s="137"/>
      <c r="N98" s="137"/>
      <c r="O98" s="137"/>
      <c r="P98" s="137"/>
      <c r="Q98" s="137"/>
      <c r="R98" s="137"/>
      <c r="S98" s="137"/>
      <c r="T98" s="137"/>
      <c r="U98" s="137"/>
      <c r="V98" s="137"/>
      <c r="W98" s="137"/>
      <c r="X98" s="137"/>
      <c r="Y98" s="137"/>
      <c r="Z98" s="137"/>
      <c r="AA98" s="137"/>
      <c r="AB98" s="137"/>
      <c r="AC98" s="137"/>
      <c r="AD98" s="137"/>
      <c r="AE98" s="137"/>
      <c r="AF98" s="137"/>
    </row>
    <row r="99" spans="1:32" s="53" customFormat="1" ht="27.75" customHeight="1" x14ac:dyDescent="0.25">
      <c r="A99" s="97" t="s">
        <v>221</v>
      </c>
      <c r="B99" s="69" t="s">
        <v>217</v>
      </c>
      <c r="C99" s="70" t="s">
        <v>8</v>
      </c>
      <c r="D99" s="80"/>
      <c r="E99" s="80"/>
      <c r="F99" s="126">
        <f>187.64*0.1*0.5</f>
        <v>9.3819999999999997</v>
      </c>
      <c r="G99" s="126">
        <f>187.64*0.1*0.5</f>
        <v>9.3819999999999997</v>
      </c>
      <c r="H99" s="29">
        <f>2754.23*1.1*1.1</f>
        <v>3332.6183000000005</v>
      </c>
      <c r="I99" s="120">
        <f t="shared" si="11"/>
        <v>31266.624890600004</v>
      </c>
      <c r="J99" s="121">
        <f t="shared" si="10"/>
        <v>0.40371745366625866</v>
      </c>
      <c r="K99" s="195"/>
      <c r="L99" s="137"/>
      <c r="M99" s="137"/>
      <c r="N99" s="137"/>
      <c r="O99" s="137"/>
      <c r="P99" s="137"/>
      <c r="Q99" s="137"/>
      <c r="R99" s="137"/>
      <c r="S99" s="137"/>
      <c r="T99" s="137"/>
      <c r="U99" s="137"/>
      <c r="V99" s="137"/>
      <c r="W99" s="137"/>
      <c r="X99" s="137"/>
      <c r="Y99" s="137"/>
      <c r="Z99" s="137"/>
      <c r="AA99" s="137"/>
      <c r="AB99" s="137"/>
      <c r="AC99" s="137"/>
      <c r="AD99" s="137"/>
      <c r="AE99" s="137"/>
      <c r="AF99" s="137"/>
    </row>
    <row r="100" spans="1:32" s="53" customFormat="1" ht="27.75" customHeight="1" x14ac:dyDescent="0.25">
      <c r="A100" s="98" t="s">
        <v>222</v>
      </c>
      <c r="B100" s="69" t="s">
        <v>218</v>
      </c>
      <c r="C100" s="70" t="s">
        <v>8</v>
      </c>
      <c r="D100" s="80"/>
      <c r="E100" s="80"/>
      <c r="F100" s="126">
        <f>187.64*0.07*0.7</f>
        <v>9.1943599999999996</v>
      </c>
      <c r="G100" s="126">
        <f>F100</f>
        <v>9.1943599999999996</v>
      </c>
      <c r="H100" s="29">
        <f>4945.45*1.1*1.1</f>
        <v>5983.9945000000007</v>
      </c>
      <c r="I100" s="120">
        <f t="shared" si="11"/>
        <v>55018.999671020007</v>
      </c>
      <c r="J100" s="121">
        <f t="shared" si="10"/>
        <v>0.71041023865440533</v>
      </c>
      <c r="K100" s="195"/>
      <c r="L100" s="137"/>
      <c r="M100" s="137"/>
      <c r="N100" s="137"/>
      <c r="O100" s="137"/>
      <c r="P100" s="137"/>
      <c r="Q100" s="137"/>
      <c r="R100" s="137"/>
      <c r="S100" s="137"/>
      <c r="T100" s="137"/>
      <c r="U100" s="137"/>
      <c r="V100" s="137"/>
      <c r="W100" s="137"/>
      <c r="X100" s="137"/>
      <c r="Y100" s="137"/>
      <c r="Z100" s="137"/>
      <c r="AA100" s="137"/>
      <c r="AB100" s="137"/>
      <c r="AC100" s="137"/>
      <c r="AD100" s="137"/>
      <c r="AE100" s="137"/>
      <c r="AF100" s="137"/>
    </row>
    <row r="101" spans="1:32" s="53" customFormat="1" ht="27.75" hidden="1" customHeight="1" x14ac:dyDescent="0.25">
      <c r="A101" s="97" t="s">
        <v>223</v>
      </c>
      <c r="B101" s="69" t="s">
        <v>219</v>
      </c>
      <c r="C101" s="70" t="s">
        <v>8</v>
      </c>
      <c r="D101" s="80"/>
      <c r="E101" s="45"/>
      <c r="F101" s="126">
        <f>187.64*0.2*0.5</f>
        <v>18.763999999999999</v>
      </c>
      <c r="G101" s="126">
        <f>187.64*0.2*0.5</f>
        <v>18.763999999999999</v>
      </c>
      <c r="H101" s="29">
        <f>11779.3*1.1</f>
        <v>12957.23</v>
      </c>
      <c r="I101" s="120">
        <f t="shared" si="11"/>
        <v>243129.46371999997</v>
      </c>
      <c r="J101" s="121">
        <f t="shared" si="10"/>
        <v>3.1393093545504778</v>
      </c>
      <c r="K101" s="195"/>
      <c r="L101" s="137"/>
      <c r="M101" s="137"/>
      <c r="N101" s="137"/>
      <c r="O101" s="137"/>
      <c r="P101" s="137"/>
      <c r="Q101" s="137"/>
      <c r="R101" s="137"/>
      <c r="S101" s="137"/>
      <c r="T101" s="137"/>
      <c r="U101" s="137"/>
      <c r="V101" s="137"/>
      <c r="W101" s="137"/>
      <c r="X101" s="137"/>
      <c r="Y101" s="137"/>
      <c r="Z101" s="137"/>
      <c r="AA101" s="137"/>
      <c r="AB101" s="137"/>
      <c r="AC101" s="137"/>
      <c r="AD101" s="137"/>
      <c r="AE101" s="137"/>
      <c r="AF101" s="137"/>
    </row>
    <row r="102" spans="1:32" s="53" customFormat="1" ht="15" customHeight="1" x14ac:dyDescent="0.25">
      <c r="A102" s="68"/>
      <c r="B102" s="69"/>
      <c r="C102" s="70"/>
      <c r="D102" s="80"/>
      <c r="E102" s="45"/>
      <c r="F102" s="126"/>
      <c r="G102" s="126"/>
      <c r="H102" s="29"/>
      <c r="I102" s="120"/>
      <c r="J102" s="121"/>
      <c r="K102" s="195"/>
      <c r="L102" s="137"/>
      <c r="M102" s="137"/>
      <c r="N102" s="137"/>
      <c r="O102" s="137"/>
      <c r="P102" s="137"/>
      <c r="Q102" s="137"/>
      <c r="R102" s="137"/>
      <c r="S102" s="137"/>
      <c r="T102" s="137"/>
      <c r="U102" s="137"/>
      <c r="V102" s="137"/>
      <c r="W102" s="137"/>
      <c r="X102" s="137"/>
      <c r="Y102" s="137"/>
      <c r="Z102" s="137"/>
      <c r="AA102" s="137"/>
      <c r="AB102" s="137"/>
      <c r="AC102" s="137"/>
      <c r="AD102" s="137"/>
      <c r="AE102" s="137"/>
      <c r="AF102" s="137"/>
    </row>
    <row r="103" spans="1:32" s="53" customFormat="1" ht="16.5" customHeight="1" x14ac:dyDescent="0.25">
      <c r="A103" s="45" t="s">
        <v>190</v>
      </c>
      <c r="B103" s="72" t="s">
        <v>191</v>
      </c>
      <c r="C103" s="45" t="s">
        <v>14</v>
      </c>
      <c r="D103" s="80"/>
      <c r="E103" s="45"/>
      <c r="F103" s="127">
        <v>2</v>
      </c>
      <c r="G103" s="127">
        <v>2</v>
      </c>
      <c r="H103" s="29">
        <f>6447.81*1.1*1.1</f>
        <v>7801.8501000000024</v>
      </c>
      <c r="I103" s="120">
        <f t="shared" si="11"/>
        <v>15603.700200000005</v>
      </c>
      <c r="J103" s="121">
        <f t="shared" si="10"/>
        <v>0.20147637087652431</v>
      </c>
      <c r="K103" s="195"/>
      <c r="L103" s="137"/>
      <c r="M103" s="137"/>
      <c r="N103" s="137"/>
      <c r="O103" s="137"/>
      <c r="P103" s="137"/>
      <c r="Q103" s="137"/>
      <c r="R103" s="137"/>
      <c r="S103" s="137"/>
      <c r="T103" s="137"/>
      <c r="U103" s="137"/>
      <c r="V103" s="137"/>
      <c r="W103" s="137"/>
      <c r="X103" s="137"/>
      <c r="Y103" s="137"/>
      <c r="Z103" s="137"/>
      <c r="AA103" s="137"/>
      <c r="AB103" s="137"/>
      <c r="AC103" s="137"/>
      <c r="AD103" s="137"/>
      <c r="AE103" s="137"/>
      <c r="AF103" s="137"/>
    </row>
    <row r="104" spans="1:32" s="53" customFormat="1" ht="17.25" customHeight="1" x14ac:dyDescent="0.25">
      <c r="A104" s="68" t="s">
        <v>193</v>
      </c>
      <c r="B104" s="69" t="s">
        <v>194</v>
      </c>
      <c r="C104" s="70" t="s">
        <v>140</v>
      </c>
      <c r="D104" s="80"/>
      <c r="E104" s="45"/>
      <c r="F104" s="127">
        <v>1</v>
      </c>
      <c r="G104" s="127">
        <v>1</v>
      </c>
      <c r="H104" s="29">
        <f>24885.69*1.1*1.1</f>
        <v>30111.684900000004</v>
      </c>
      <c r="I104" s="120">
        <f t="shared" si="11"/>
        <v>30111.684900000004</v>
      </c>
      <c r="J104" s="121">
        <f t="shared" si="10"/>
        <v>0.38880476533568853</v>
      </c>
      <c r="K104" s="195"/>
      <c r="L104" s="137"/>
      <c r="M104" s="137"/>
      <c r="N104" s="137"/>
      <c r="O104" s="137"/>
      <c r="P104" s="137"/>
      <c r="Q104" s="137"/>
      <c r="R104" s="137"/>
      <c r="S104" s="137"/>
      <c r="T104" s="137"/>
      <c r="U104" s="137"/>
      <c r="V104" s="137"/>
      <c r="W104" s="137"/>
      <c r="X104" s="137"/>
      <c r="Y104" s="137"/>
      <c r="Z104" s="137"/>
      <c r="AA104" s="137"/>
      <c r="AB104" s="137"/>
      <c r="AC104" s="137"/>
      <c r="AD104" s="137"/>
      <c r="AE104" s="137"/>
      <c r="AF104" s="137"/>
    </row>
    <row r="105" spans="1:32" s="53" customFormat="1" ht="30" customHeight="1" x14ac:dyDescent="0.25">
      <c r="A105" s="68" t="s">
        <v>193</v>
      </c>
      <c r="B105" s="69" t="s">
        <v>194</v>
      </c>
      <c r="C105" s="70" t="s">
        <v>140</v>
      </c>
      <c r="D105" s="79"/>
      <c r="E105" s="63"/>
      <c r="F105" s="126">
        <v>0.5</v>
      </c>
      <c r="G105" s="126">
        <v>0.5</v>
      </c>
      <c r="H105" s="29">
        <f>24885.69*1.1*1.1</f>
        <v>30111.684900000004</v>
      </c>
      <c r="I105" s="120">
        <f t="shared" si="11"/>
        <v>15055.842450000002</v>
      </c>
      <c r="J105" s="121">
        <f t="shared" si="10"/>
        <v>0.19440238266784426</v>
      </c>
      <c r="K105" s="195"/>
      <c r="L105" s="137"/>
      <c r="M105" s="137"/>
      <c r="N105" s="137"/>
      <c r="O105" s="137"/>
      <c r="P105" s="137"/>
      <c r="Q105" s="137"/>
      <c r="R105" s="137"/>
      <c r="S105" s="137"/>
      <c r="T105" s="137"/>
      <c r="U105" s="137"/>
      <c r="V105" s="137"/>
      <c r="W105" s="137"/>
      <c r="X105" s="137"/>
      <c r="Y105" s="137"/>
      <c r="Z105" s="137"/>
      <c r="AA105" s="137"/>
      <c r="AB105" s="137"/>
      <c r="AC105" s="137"/>
      <c r="AD105" s="137"/>
      <c r="AE105" s="137"/>
      <c r="AF105" s="137"/>
    </row>
    <row r="106" spans="1:32" s="53" customFormat="1" ht="25.5" x14ac:dyDescent="0.25">
      <c r="A106" s="42" t="s">
        <v>195</v>
      </c>
      <c r="B106" s="43" t="s">
        <v>196</v>
      </c>
      <c r="C106" s="46" t="s">
        <v>140</v>
      </c>
      <c r="D106" s="80"/>
      <c r="E106" s="45"/>
      <c r="F106" s="127">
        <f>30/10</f>
        <v>3</v>
      </c>
      <c r="G106" s="127">
        <f>30/10</f>
        <v>3</v>
      </c>
      <c r="H106" s="29">
        <f>10612.24*1.1*1.1</f>
        <v>12840.8104</v>
      </c>
      <c r="I106" s="120">
        <f t="shared" si="11"/>
        <v>38522.431199999999</v>
      </c>
      <c r="J106" s="121">
        <f t="shared" si="10"/>
        <v>0.49740507290165631</v>
      </c>
      <c r="K106" s="195"/>
      <c r="L106" s="137"/>
      <c r="M106" s="137"/>
      <c r="N106" s="137"/>
      <c r="O106" s="137"/>
      <c r="P106" s="137"/>
      <c r="Q106" s="137"/>
      <c r="R106" s="137"/>
      <c r="S106" s="137"/>
      <c r="T106" s="137"/>
      <c r="U106" s="137"/>
      <c r="V106" s="137"/>
      <c r="W106" s="137"/>
      <c r="X106" s="137"/>
      <c r="Y106" s="137"/>
      <c r="Z106" s="137"/>
      <c r="AA106" s="137"/>
      <c r="AB106" s="137"/>
      <c r="AC106" s="137"/>
      <c r="AD106" s="137"/>
      <c r="AE106" s="137"/>
      <c r="AF106" s="137"/>
    </row>
    <row r="107" spans="1:32" s="53" customFormat="1" ht="19.5" customHeight="1" x14ac:dyDescent="0.25">
      <c r="A107" s="45" t="s">
        <v>198</v>
      </c>
      <c r="B107" s="99" t="s">
        <v>199</v>
      </c>
      <c r="C107" s="80" t="s">
        <v>197</v>
      </c>
      <c r="D107" s="24"/>
      <c r="E107" s="11"/>
      <c r="F107" s="118">
        <v>50</v>
      </c>
      <c r="G107" s="118">
        <v>50</v>
      </c>
      <c r="H107" s="29">
        <f>589.92*1.1*1.1</f>
        <v>713.80320000000006</v>
      </c>
      <c r="I107" s="120">
        <f t="shared" si="11"/>
        <v>35690.160000000003</v>
      </c>
      <c r="J107" s="121">
        <f t="shared" si="10"/>
        <v>0.46083453415764114</v>
      </c>
      <c r="K107" s="195"/>
      <c r="L107" s="137"/>
      <c r="M107" s="137"/>
      <c r="N107" s="137"/>
      <c r="O107" s="137"/>
      <c r="P107" s="137"/>
      <c r="Q107" s="137"/>
      <c r="R107" s="137"/>
      <c r="S107" s="137"/>
      <c r="T107" s="137"/>
      <c r="U107" s="137"/>
      <c r="V107" s="137"/>
      <c r="W107" s="137"/>
      <c r="X107" s="137"/>
      <c r="Y107" s="137"/>
      <c r="Z107" s="137"/>
      <c r="AA107" s="137"/>
      <c r="AB107" s="137"/>
      <c r="AC107" s="137"/>
      <c r="AD107" s="137"/>
      <c r="AE107" s="137"/>
      <c r="AF107" s="137"/>
    </row>
    <row r="108" spans="1:32" s="53" customFormat="1" ht="14.25" customHeight="1" x14ac:dyDescent="0.25">
      <c r="A108" s="45" t="s">
        <v>201</v>
      </c>
      <c r="B108" s="99" t="s">
        <v>200</v>
      </c>
      <c r="C108" s="80" t="s">
        <v>197</v>
      </c>
      <c r="D108" s="24"/>
      <c r="E108" s="11"/>
      <c r="F108" s="118">
        <v>50</v>
      </c>
      <c r="G108" s="118">
        <v>50</v>
      </c>
      <c r="H108" s="29">
        <f>80.69*1.1*1.1</f>
        <v>97.634900000000002</v>
      </c>
      <c r="I108" s="120">
        <f t="shared" si="11"/>
        <v>4881.7449999999999</v>
      </c>
      <c r="J108" s="121">
        <f t="shared" si="10"/>
        <v>6.3033527531156874E-2</v>
      </c>
      <c r="K108" s="195"/>
      <c r="L108" s="137"/>
      <c r="M108" s="137"/>
      <c r="N108" s="137"/>
      <c r="O108" s="137"/>
      <c r="P108" s="137"/>
      <c r="Q108" s="137"/>
      <c r="R108" s="137"/>
      <c r="S108" s="137"/>
      <c r="T108" s="137"/>
      <c r="U108" s="137"/>
      <c r="V108" s="137"/>
      <c r="W108" s="137"/>
      <c r="X108" s="137"/>
      <c r="Y108" s="137"/>
      <c r="Z108" s="137"/>
      <c r="AA108" s="137"/>
      <c r="AB108" s="137"/>
      <c r="AC108" s="137"/>
      <c r="AD108" s="137"/>
      <c r="AE108" s="137"/>
      <c r="AF108" s="137"/>
    </row>
    <row r="109" spans="1:32" s="53" customFormat="1" ht="27.75" customHeight="1" x14ac:dyDescent="0.25">
      <c r="A109" s="45"/>
      <c r="B109" s="100" t="s">
        <v>228</v>
      </c>
      <c r="C109" s="80"/>
      <c r="D109" s="24"/>
      <c r="E109" s="11"/>
      <c r="F109" s="82"/>
      <c r="G109" s="82"/>
      <c r="H109" s="29"/>
      <c r="I109" s="32">
        <f t="shared" si="11"/>
        <v>0</v>
      </c>
      <c r="J109" s="28">
        <f t="shared" si="10"/>
        <v>0</v>
      </c>
      <c r="K109" s="195"/>
      <c r="L109" s="137"/>
      <c r="M109" s="137"/>
      <c r="N109" s="137"/>
      <c r="O109" s="137"/>
      <c r="P109" s="137"/>
      <c r="Q109" s="137"/>
      <c r="R109" s="137"/>
      <c r="S109" s="137"/>
      <c r="T109" s="137"/>
      <c r="U109" s="137"/>
      <c r="V109" s="137"/>
      <c r="W109" s="137"/>
      <c r="X109" s="137"/>
      <c r="Y109" s="137"/>
      <c r="Z109" s="137"/>
      <c r="AA109" s="137"/>
      <c r="AB109" s="137"/>
      <c r="AC109" s="137"/>
      <c r="AD109" s="137"/>
      <c r="AE109" s="137"/>
      <c r="AF109" s="137"/>
    </row>
    <row r="110" spans="1:32" s="53" customFormat="1" ht="29.25" customHeight="1" x14ac:dyDescent="0.25">
      <c r="A110" s="45" t="s">
        <v>229</v>
      </c>
      <c r="B110" s="99" t="s">
        <v>264</v>
      </c>
      <c r="C110" s="80" t="s">
        <v>227</v>
      </c>
      <c r="D110" s="24"/>
      <c r="E110" s="11"/>
      <c r="F110" s="118">
        <v>20</v>
      </c>
      <c r="G110" s="118">
        <f>0.2*100</f>
        <v>20</v>
      </c>
      <c r="H110" s="29">
        <f>385.97*1.1*1.1</f>
        <v>467.02370000000013</v>
      </c>
      <c r="I110" s="120">
        <f t="shared" si="11"/>
        <v>9340.474000000002</v>
      </c>
      <c r="J110" s="121">
        <f t="shared" si="10"/>
        <v>0.12060503468187198</v>
      </c>
      <c r="K110" s="195"/>
      <c r="L110" s="137"/>
      <c r="M110" s="137"/>
      <c r="N110" s="137"/>
      <c r="O110" s="137"/>
      <c r="P110" s="137"/>
      <c r="Q110" s="137"/>
      <c r="R110" s="137"/>
      <c r="S110" s="137"/>
      <c r="T110" s="137"/>
      <c r="U110" s="137"/>
      <c r="V110" s="137"/>
      <c r="W110" s="137"/>
      <c r="X110" s="137"/>
      <c r="Y110" s="137"/>
      <c r="Z110" s="137"/>
      <c r="AA110" s="137"/>
      <c r="AB110" s="137"/>
      <c r="AC110" s="137"/>
      <c r="AD110" s="137"/>
      <c r="AE110" s="137"/>
      <c r="AF110" s="137"/>
    </row>
    <row r="111" spans="1:32" s="53" customFormat="1" ht="42.75" customHeight="1" x14ac:dyDescent="0.25">
      <c r="A111" s="45" t="s">
        <v>239</v>
      </c>
      <c r="B111" s="99" t="s">
        <v>265</v>
      </c>
      <c r="C111" s="80" t="s">
        <v>226</v>
      </c>
      <c r="D111" s="24"/>
      <c r="E111" s="11"/>
      <c r="F111" s="118">
        <v>20</v>
      </c>
      <c r="G111" s="118">
        <v>20</v>
      </c>
      <c r="H111" s="29">
        <f>873.43*1.1*1.1</f>
        <v>1056.8503000000001</v>
      </c>
      <c r="I111" s="120">
        <f t="shared" si="11"/>
        <v>21137.006000000001</v>
      </c>
      <c r="J111" s="121">
        <f t="shared" si="10"/>
        <v>0.27292290966185823</v>
      </c>
      <c r="K111" s="195"/>
      <c r="L111" s="137"/>
      <c r="M111" s="137"/>
      <c r="N111" s="137"/>
      <c r="O111" s="137"/>
      <c r="P111" s="137"/>
      <c r="Q111" s="137"/>
      <c r="R111" s="137"/>
      <c r="S111" s="137"/>
      <c r="T111" s="137"/>
      <c r="U111" s="137"/>
      <c r="V111" s="137"/>
      <c r="W111" s="137"/>
      <c r="X111" s="137"/>
      <c r="Y111" s="137"/>
      <c r="Z111" s="137"/>
      <c r="AA111" s="137"/>
      <c r="AB111" s="137"/>
      <c r="AC111" s="137"/>
      <c r="AD111" s="137"/>
      <c r="AE111" s="137"/>
      <c r="AF111" s="137"/>
    </row>
    <row r="112" spans="1:32" s="53" customFormat="1" ht="30.75" customHeight="1" x14ac:dyDescent="0.25">
      <c r="A112" s="42" t="s">
        <v>204</v>
      </c>
      <c r="B112" s="43" t="s">
        <v>240</v>
      </c>
      <c r="C112" s="46" t="s">
        <v>47</v>
      </c>
      <c r="D112" s="24"/>
      <c r="E112" s="11"/>
      <c r="F112" s="118">
        <f>(79.9+79.9)/100</f>
        <v>1.5980000000000001</v>
      </c>
      <c r="G112" s="118">
        <f>F112</f>
        <v>1.5980000000000001</v>
      </c>
      <c r="H112" s="29">
        <f>39400.36*1.1*1.1</f>
        <v>47674.435600000004</v>
      </c>
      <c r="I112" s="120">
        <f t="shared" si="11"/>
        <v>76183.748088800014</v>
      </c>
      <c r="J112" s="121">
        <f t="shared" si="10"/>
        <v>0.98369136089289677</v>
      </c>
      <c r="K112" s="195"/>
      <c r="L112" s="137"/>
      <c r="M112" s="137"/>
      <c r="N112" s="137"/>
      <c r="O112" s="137"/>
      <c r="P112" s="137"/>
      <c r="Q112" s="137"/>
      <c r="R112" s="137"/>
      <c r="S112" s="137"/>
      <c r="T112" s="137"/>
      <c r="U112" s="137"/>
      <c r="V112" s="137"/>
      <c r="W112" s="137"/>
      <c r="X112" s="137"/>
      <c r="Y112" s="137"/>
      <c r="Z112" s="137"/>
      <c r="AA112" s="137"/>
      <c r="AB112" s="137"/>
      <c r="AC112" s="137"/>
      <c r="AD112" s="137"/>
      <c r="AE112" s="137"/>
      <c r="AF112" s="137"/>
    </row>
    <row r="113" spans="1:32" s="53" customFormat="1" ht="24.75" customHeight="1" x14ac:dyDescent="0.25">
      <c r="A113" s="42"/>
      <c r="B113" s="100" t="s">
        <v>243</v>
      </c>
      <c r="C113" s="46"/>
      <c r="D113" s="24"/>
      <c r="E113" s="11"/>
      <c r="F113" s="82"/>
      <c r="G113" s="82"/>
      <c r="H113" s="29"/>
      <c r="I113" s="32">
        <f t="shared" si="11"/>
        <v>0</v>
      </c>
      <c r="J113" s="28">
        <f t="shared" si="10"/>
        <v>0</v>
      </c>
      <c r="K113" s="195"/>
      <c r="L113" s="137"/>
      <c r="M113" s="137"/>
      <c r="N113" s="137"/>
      <c r="O113" s="137"/>
      <c r="P113" s="137"/>
      <c r="Q113" s="137"/>
      <c r="R113" s="137"/>
      <c r="S113" s="137"/>
      <c r="T113" s="137"/>
      <c r="U113" s="137"/>
      <c r="V113" s="137"/>
      <c r="W113" s="137"/>
      <c r="X113" s="137"/>
      <c r="Y113" s="137"/>
      <c r="Z113" s="137"/>
      <c r="AA113" s="137"/>
      <c r="AB113" s="137"/>
      <c r="AC113" s="137"/>
      <c r="AD113" s="137"/>
      <c r="AE113" s="137"/>
      <c r="AF113" s="137"/>
    </row>
    <row r="114" spans="1:32" s="53" customFormat="1" ht="24.75" customHeight="1" x14ac:dyDescent="0.25">
      <c r="A114" s="106" t="s">
        <v>242</v>
      </c>
      <c r="B114" s="107" t="s">
        <v>241</v>
      </c>
      <c r="C114" s="108" t="s">
        <v>140</v>
      </c>
      <c r="D114" s="24"/>
      <c r="E114" s="11"/>
      <c r="F114" s="118">
        <v>2.4</v>
      </c>
      <c r="G114" s="118">
        <v>2.4</v>
      </c>
      <c r="H114" s="29">
        <f>888.2*1.1*1.1</f>
        <v>1074.7220000000002</v>
      </c>
      <c r="I114" s="120">
        <f t="shared" si="11"/>
        <v>2579.3328000000006</v>
      </c>
      <c r="J114" s="121">
        <f t="shared" si="10"/>
        <v>3.330457552797534E-2</v>
      </c>
      <c r="K114" s="195"/>
      <c r="L114" s="137"/>
      <c r="M114" s="137"/>
      <c r="N114" s="137"/>
      <c r="O114" s="137"/>
      <c r="P114" s="137"/>
      <c r="Q114" s="137"/>
      <c r="R114" s="137"/>
      <c r="S114" s="137"/>
      <c r="T114" s="137"/>
      <c r="U114" s="137"/>
      <c r="V114" s="137"/>
      <c r="W114" s="137"/>
      <c r="X114" s="137"/>
      <c r="Y114" s="137"/>
      <c r="Z114" s="137"/>
      <c r="AA114" s="137"/>
      <c r="AB114" s="137"/>
      <c r="AC114" s="137"/>
      <c r="AD114" s="137"/>
      <c r="AE114" s="137"/>
      <c r="AF114" s="137"/>
    </row>
    <row r="115" spans="1:32" s="53" customFormat="1" ht="30" customHeight="1" x14ac:dyDescent="0.25">
      <c r="A115" s="106" t="s">
        <v>245</v>
      </c>
      <c r="B115" s="107" t="s">
        <v>244</v>
      </c>
      <c r="C115" s="108" t="s">
        <v>140</v>
      </c>
      <c r="D115" s="24"/>
      <c r="E115" s="11"/>
      <c r="F115" s="118">
        <v>2.4</v>
      </c>
      <c r="G115" s="118">
        <v>2.4</v>
      </c>
      <c r="H115" s="29">
        <f>1572.75*1.1*1.1</f>
        <v>1903.0275000000001</v>
      </c>
      <c r="I115" s="120">
        <f t="shared" si="11"/>
        <v>4567.2660000000005</v>
      </c>
      <c r="J115" s="121">
        <f t="shared" si="10"/>
        <v>5.8972946590433693E-2</v>
      </c>
      <c r="K115" s="195"/>
      <c r="L115" s="137"/>
      <c r="M115" s="137"/>
      <c r="N115" s="137"/>
      <c r="O115" s="137"/>
      <c r="P115" s="137"/>
      <c r="Q115" s="137"/>
      <c r="R115" s="137"/>
      <c r="S115" s="137"/>
      <c r="T115" s="137"/>
      <c r="U115" s="137"/>
      <c r="V115" s="137"/>
      <c r="W115" s="137"/>
      <c r="X115" s="137"/>
      <c r="Y115" s="137"/>
      <c r="Z115" s="137"/>
      <c r="AA115" s="137"/>
      <c r="AB115" s="137"/>
      <c r="AC115" s="137"/>
      <c r="AD115" s="137"/>
      <c r="AE115" s="137"/>
      <c r="AF115" s="137"/>
    </row>
    <row r="116" spans="1:32" s="53" customFormat="1" ht="24.75" customHeight="1" x14ac:dyDescent="0.25">
      <c r="A116" s="42" t="s">
        <v>206</v>
      </c>
      <c r="B116" s="43" t="s">
        <v>205</v>
      </c>
      <c r="C116" s="46" t="s">
        <v>140</v>
      </c>
      <c r="D116" s="24"/>
      <c r="E116" s="11"/>
      <c r="F116" s="118">
        <f>24/10</f>
        <v>2.4</v>
      </c>
      <c r="G116" s="118">
        <v>2.4</v>
      </c>
      <c r="H116" s="29">
        <f>2167.57*1.1*1.1</f>
        <v>2622.7597000000005</v>
      </c>
      <c r="I116" s="120">
        <f t="shared" si="11"/>
        <v>6294.6232800000007</v>
      </c>
      <c r="J116" s="121">
        <f t="shared" si="10"/>
        <v>8.127673809634485E-2</v>
      </c>
      <c r="K116" s="195"/>
      <c r="L116" s="137"/>
      <c r="M116" s="137"/>
      <c r="N116" s="137"/>
      <c r="O116" s="137"/>
      <c r="P116" s="137"/>
      <c r="Q116" s="137"/>
      <c r="R116" s="137"/>
      <c r="S116" s="137"/>
      <c r="T116" s="137"/>
      <c r="U116" s="137"/>
      <c r="V116" s="137"/>
      <c r="W116" s="137"/>
      <c r="X116" s="137"/>
      <c r="Y116" s="137"/>
      <c r="Z116" s="137"/>
      <c r="AA116" s="137"/>
      <c r="AB116" s="137"/>
      <c r="AC116" s="137"/>
      <c r="AD116" s="137"/>
      <c r="AE116" s="137"/>
      <c r="AF116" s="137"/>
    </row>
    <row r="117" spans="1:32" s="53" customFormat="1" ht="31.5" customHeight="1" x14ac:dyDescent="0.25">
      <c r="A117" s="42" t="s">
        <v>249</v>
      </c>
      <c r="B117" s="43" t="s">
        <v>246</v>
      </c>
      <c r="C117" s="46" t="s">
        <v>9</v>
      </c>
      <c r="D117" s="24"/>
      <c r="E117" s="11"/>
      <c r="F117" s="118">
        <f t="shared" ref="F117:F118" si="12">24/10</f>
        <v>2.4</v>
      </c>
      <c r="G117" s="118">
        <v>3.4</v>
      </c>
      <c r="H117" s="29">
        <f>457.43*1.1*1.1</f>
        <v>553.49030000000016</v>
      </c>
      <c r="I117" s="120">
        <f t="shared" si="11"/>
        <v>1881.8670200000006</v>
      </c>
      <c r="J117" s="121">
        <f t="shared" si="10"/>
        <v>2.429883507130056E-2</v>
      </c>
      <c r="K117" s="195"/>
      <c r="L117" s="137"/>
      <c r="M117" s="137"/>
      <c r="N117" s="137"/>
      <c r="O117" s="137"/>
      <c r="P117" s="137"/>
      <c r="Q117" s="137"/>
      <c r="R117" s="137"/>
      <c r="S117" s="137"/>
      <c r="T117" s="137"/>
      <c r="U117" s="137"/>
      <c r="V117" s="137"/>
      <c r="W117" s="137"/>
      <c r="X117" s="137"/>
      <c r="Y117" s="137"/>
      <c r="Z117" s="137"/>
      <c r="AA117" s="137"/>
      <c r="AB117" s="137"/>
      <c r="AC117" s="137"/>
      <c r="AD117" s="137"/>
      <c r="AE117" s="137"/>
      <c r="AF117" s="137"/>
    </row>
    <row r="118" spans="1:32" s="53" customFormat="1" ht="25.5" x14ac:dyDescent="0.25">
      <c r="A118" s="42" t="s">
        <v>250</v>
      </c>
      <c r="B118" s="43" t="s">
        <v>247</v>
      </c>
      <c r="C118" s="46" t="s">
        <v>248</v>
      </c>
      <c r="D118" s="24"/>
      <c r="E118" s="11"/>
      <c r="F118" s="118">
        <f t="shared" si="12"/>
        <v>2.4</v>
      </c>
      <c r="G118" s="118">
        <v>4.4000000000000004</v>
      </c>
      <c r="H118" s="29">
        <f>589.45*1.1*1.1</f>
        <v>713.23450000000014</v>
      </c>
      <c r="I118" s="120">
        <f t="shared" si="11"/>
        <v>3138.2318000000009</v>
      </c>
      <c r="J118" s="121">
        <f t="shared" si="10"/>
        <v>4.0521129342981257E-2</v>
      </c>
      <c r="K118" s="195"/>
      <c r="L118" s="137"/>
      <c r="M118" s="137"/>
      <c r="N118" s="137"/>
      <c r="O118" s="137"/>
      <c r="P118" s="137"/>
      <c r="Q118" s="137"/>
      <c r="R118" s="137"/>
      <c r="S118" s="137"/>
      <c r="T118" s="137"/>
      <c r="U118" s="137"/>
      <c r="V118" s="137"/>
      <c r="W118" s="137"/>
      <c r="X118" s="137"/>
      <c r="Y118" s="137"/>
      <c r="Z118" s="137"/>
      <c r="AA118" s="137"/>
      <c r="AB118" s="137"/>
      <c r="AC118" s="137"/>
      <c r="AD118" s="137"/>
      <c r="AE118" s="137"/>
      <c r="AF118" s="137"/>
    </row>
    <row r="119" spans="1:32" s="53" customFormat="1" ht="27" customHeight="1" x14ac:dyDescent="0.25">
      <c r="A119" s="42"/>
      <c r="B119" s="101" t="s">
        <v>230</v>
      </c>
      <c r="C119" s="46"/>
      <c r="D119" s="24"/>
      <c r="E119" s="11"/>
      <c r="F119" s="82"/>
      <c r="G119" s="82"/>
      <c r="H119" s="29"/>
      <c r="I119" s="32"/>
      <c r="J119" s="28"/>
      <c r="K119" s="195"/>
      <c r="L119" s="137"/>
      <c r="M119" s="137"/>
      <c r="N119" s="137"/>
      <c r="O119" s="137"/>
      <c r="P119" s="137"/>
      <c r="Q119" s="137"/>
      <c r="R119" s="137"/>
      <c r="S119" s="137"/>
      <c r="T119" s="137"/>
      <c r="U119" s="137"/>
      <c r="V119" s="137"/>
      <c r="W119" s="137"/>
      <c r="X119" s="137"/>
      <c r="Y119" s="137"/>
      <c r="Z119" s="137"/>
      <c r="AA119" s="137"/>
      <c r="AB119" s="137"/>
      <c r="AC119" s="137"/>
      <c r="AD119" s="137"/>
      <c r="AE119" s="137"/>
      <c r="AF119" s="137"/>
    </row>
    <row r="120" spans="1:32" s="53" customFormat="1" ht="25.5" customHeight="1" x14ac:dyDescent="0.25">
      <c r="A120" s="42" t="s">
        <v>207</v>
      </c>
      <c r="B120" s="43" t="s">
        <v>251</v>
      </c>
      <c r="C120" s="46" t="s">
        <v>124</v>
      </c>
      <c r="D120" s="24"/>
      <c r="E120" s="11"/>
      <c r="F120" s="118">
        <v>2</v>
      </c>
      <c r="G120" s="118">
        <v>2</v>
      </c>
      <c r="H120" s="29">
        <f>1384.51*1.1*1.1</f>
        <v>1675.2571</v>
      </c>
      <c r="I120" s="120">
        <f>H120*G120</f>
        <v>3350.5142000000001</v>
      </c>
      <c r="J120" s="121">
        <f t="shared" si="10"/>
        <v>4.3262138655180069E-2</v>
      </c>
      <c r="K120" s="195"/>
      <c r="L120" s="137"/>
      <c r="M120" s="137"/>
      <c r="N120" s="137"/>
      <c r="O120" s="137"/>
      <c r="P120" s="137"/>
      <c r="Q120" s="137"/>
      <c r="R120" s="137"/>
      <c r="S120" s="137"/>
      <c r="T120" s="137"/>
      <c r="U120" s="137"/>
      <c r="V120" s="137"/>
      <c r="W120" s="137"/>
      <c r="X120" s="137"/>
      <c r="Y120" s="137"/>
      <c r="Z120" s="137"/>
      <c r="AA120" s="137"/>
      <c r="AB120" s="137"/>
      <c r="AC120" s="137"/>
      <c r="AD120" s="137"/>
      <c r="AE120" s="137"/>
      <c r="AF120" s="137"/>
    </row>
    <row r="121" spans="1:32" s="109" customFormat="1" ht="25.5" customHeight="1" x14ac:dyDescent="0.2">
      <c r="A121" s="42" t="s">
        <v>233</v>
      </c>
      <c r="B121" s="43" t="s">
        <v>231</v>
      </c>
      <c r="C121" s="46" t="s">
        <v>124</v>
      </c>
      <c r="D121" s="24"/>
      <c r="E121" s="11"/>
      <c r="F121" s="118">
        <v>2</v>
      </c>
      <c r="G121" s="118">
        <v>2</v>
      </c>
      <c r="H121" s="29">
        <f>486.92*1.1*1.1</f>
        <v>589.17320000000018</v>
      </c>
      <c r="I121" s="120">
        <f t="shared" ref="I121:I122" si="13">H121*G121</f>
        <v>1178.3464000000004</v>
      </c>
      <c r="J121" s="121">
        <f t="shared" si="10"/>
        <v>1.521491397966088E-2</v>
      </c>
      <c r="K121" s="195"/>
      <c r="L121" s="143"/>
      <c r="M121" s="143"/>
      <c r="N121" s="143"/>
      <c r="O121" s="143"/>
      <c r="P121" s="143"/>
      <c r="Q121" s="143"/>
      <c r="R121" s="143"/>
      <c r="S121" s="143"/>
      <c r="T121" s="143"/>
      <c r="U121" s="143"/>
      <c r="V121" s="143"/>
      <c r="W121" s="143"/>
      <c r="X121" s="143"/>
      <c r="Y121" s="143"/>
      <c r="Z121" s="143"/>
      <c r="AA121" s="143"/>
      <c r="AB121" s="143"/>
      <c r="AC121" s="143"/>
      <c r="AD121" s="143"/>
      <c r="AE121" s="143"/>
      <c r="AF121" s="143"/>
    </row>
    <row r="122" spans="1:32" s="53" customFormat="1" ht="32.25" customHeight="1" x14ac:dyDescent="0.25">
      <c r="A122" s="42" t="s">
        <v>234</v>
      </c>
      <c r="B122" s="43" t="s">
        <v>235</v>
      </c>
      <c r="C122" s="46" t="s">
        <v>208</v>
      </c>
      <c r="D122" s="24"/>
      <c r="E122" s="11"/>
      <c r="F122" s="118">
        <v>75</v>
      </c>
      <c r="G122" s="118">
        <v>75</v>
      </c>
      <c r="H122" s="29">
        <f>101.25*1.1*1.1</f>
        <v>122.51250000000003</v>
      </c>
      <c r="I122" s="118">
        <f t="shared" si="13"/>
        <v>9188.4375000000018</v>
      </c>
      <c r="J122" s="128">
        <f t="shared" si="10"/>
        <v>0.11864192581229956</v>
      </c>
      <c r="K122" s="195"/>
      <c r="L122" s="137"/>
      <c r="M122" s="137"/>
      <c r="N122" s="137"/>
      <c r="O122" s="137"/>
      <c r="P122" s="137"/>
      <c r="Q122" s="137"/>
      <c r="R122" s="137"/>
      <c r="S122" s="137"/>
      <c r="T122" s="137"/>
      <c r="U122" s="137"/>
      <c r="V122" s="137"/>
      <c r="W122" s="137"/>
      <c r="X122" s="137"/>
      <c r="Y122" s="137"/>
      <c r="Z122" s="137"/>
      <c r="AA122" s="137"/>
      <c r="AB122" s="137"/>
      <c r="AC122" s="137"/>
      <c r="AD122" s="137"/>
      <c r="AE122" s="137"/>
      <c r="AF122" s="137"/>
    </row>
    <row r="123" spans="1:32" s="53" customFormat="1" ht="25.5" x14ac:dyDescent="0.25">
      <c r="A123" s="42" t="s">
        <v>209</v>
      </c>
      <c r="B123" s="43" t="s">
        <v>210</v>
      </c>
      <c r="C123" s="46" t="s">
        <v>208</v>
      </c>
      <c r="D123" s="24"/>
      <c r="E123" s="11"/>
      <c r="F123" s="118">
        <v>65</v>
      </c>
      <c r="G123" s="118">
        <v>65</v>
      </c>
      <c r="H123" s="29">
        <f>154.6*1.1*1.1</f>
        <v>187.06600000000003</v>
      </c>
      <c r="I123" s="120">
        <f t="shared" si="11"/>
        <v>12159.290000000003</v>
      </c>
      <c r="J123" s="121">
        <f t="shared" si="10"/>
        <v>0.15700183868152076</v>
      </c>
      <c r="K123" s="195"/>
      <c r="L123" s="137"/>
      <c r="M123" s="137"/>
      <c r="N123" s="137"/>
      <c r="O123" s="137"/>
      <c r="P123" s="137"/>
      <c r="Q123" s="137"/>
      <c r="R123" s="137"/>
      <c r="S123" s="137"/>
      <c r="T123" s="137"/>
      <c r="U123" s="137"/>
      <c r="V123" s="137"/>
      <c r="W123" s="137"/>
      <c r="X123" s="137"/>
      <c r="Y123" s="137"/>
      <c r="Z123" s="137"/>
      <c r="AA123" s="137"/>
      <c r="AB123" s="137"/>
      <c r="AC123" s="137"/>
      <c r="AD123" s="137"/>
      <c r="AE123" s="137"/>
      <c r="AF123" s="137"/>
    </row>
    <row r="124" spans="1:32" s="109" customFormat="1" ht="16.5" customHeight="1" x14ac:dyDescent="0.2">
      <c r="A124" s="42" t="s">
        <v>253</v>
      </c>
      <c r="B124" s="43" t="s">
        <v>254</v>
      </c>
      <c r="C124" s="46" t="s">
        <v>252</v>
      </c>
      <c r="D124" s="24"/>
      <c r="E124" s="11"/>
      <c r="F124" s="118">
        <f>65/10</f>
        <v>6.5</v>
      </c>
      <c r="G124" s="118">
        <f>65/10</f>
        <v>6.5</v>
      </c>
      <c r="H124" s="29">
        <f>1171.65*1.1*1.1</f>
        <v>1417.6965000000005</v>
      </c>
      <c r="I124" s="120">
        <f t="shared" si="11"/>
        <v>9215.0272500000028</v>
      </c>
      <c r="J124" s="121">
        <f t="shared" si="10"/>
        <v>0.11898525503958848</v>
      </c>
      <c r="K124" s="195"/>
      <c r="L124" s="143"/>
      <c r="M124" s="143"/>
      <c r="N124" s="143"/>
      <c r="O124" s="143"/>
      <c r="P124" s="143"/>
      <c r="Q124" s="143"/>
      <c r="R124" s="143"/>
      <c r="S124" s="143"/>
      <c r="T124" s="143"/>
      <c r="U124" s="143"/>
      <c r="V124" s="143"/>
      <c r="W124" s="143"/>
      <c r="X124" s="143"/>
      <c r="Y124" s="143"/>
      <c r="Z124" s="143"/>
      <c r="AA124" s="143"/>
      <c r="AB124" s="143"/>
      <c r="AC124" s="143"/>
      <c r="AD124" s="143"/>
      <c r="AE124" s="143"/>
      <c r="AF124" s="143"/>
    </row>
    <row r="125" spans="1:32" s="53" customFormat="1" ht="40.5" customHeight="1" x14ac:dyDescent="0.25">
      <c r="A125" s="42" t="s">
        <v>256</v>
      </c>
      <c r="B125" s="43" t="s">
        <v>257</v>
      </c>
      <c r="C125" s="46" t="s">
        <v>255</v>
      </c>
      <c r="D125" s="24"/>
      <c r="E125" s="11"/>
      <c r="F125" s="118">
        <f>65/1</f>
        <v>65</v>
      </c>
      <c r="G125" s="118">
        <f>65/1</f>
        <v>65</v>
      </c>
      <c r="H125" s="29">
        <f>129.18*1.1*1.1</f>
        <v>156.30780000000001</v>
      </c>
      <c r="I125" s="118">
        <f t="shared" si="11"/>
        <v>10160.007000000001</v>
      </c>
      <c r="J125" s="128">
        <f t="shared" si="10"/>
        <v>0.13118691798757343</v>
      </c>
      <c r="K125" s="195"/>
      <c r="L125" s="137"/>
      <c r="M125" s="137"/>
      <c r="N125" s="137"/>
      <c r="O125" s="137"/>
      <c r="P125" s="137"/>
      <c r="Q125" s="137"/>
      <c r="R125" s="137"/>
      <c r="S125" s="137"/>
      <c r="T125" s="137"/>
      <c r="U125" s="137"/>
      <c r="V125" s="137"/>
      <c r="W125" s="137"/>
      <c r="X125" s="137"/>
      <c r="Y125" s="137"/>
      <c r="Z125" s="137"/>
      <c r="AA125" s="137"/>
      <c r="AB125" s="137"/>
      <c r="AC125" s="137"/>
      <c r="AD125" s="137"/>
      <c r="AE125" s="137"/>
      <c r="AF125" s="137"/>
    </row>
    <row r="126" spans="1:32" s="53" customFormat="1" ht="20.25" customHeight="1" x14ac:dyDescent="0.25">
      <c r="A126" s="42" t="s">
        <v>259</v>
      </c>
      <c r="B126" s="43" t="s">
        <v>258</v>
      </c>
      <c r="C126" s="46" t="s">
        <v>140</v>
      </c>
      <c r="D126" s="24"/>
      <c r="E126" s="11"/>
      <c r="F126" s="118">
        <v>2</v>
      </c>
      <c r="G126" s="118">
        <v>2</v>
      </c>
      <c r="H126" s="29">
        <f>1567.1*1.1*1.1</f>
        <v>1896.191</v>
      </c>
      <c r="I126" s="120">
        <f t="shared" si="11"/>
        <v>3792.3820000000001</v>
      </c>
      <c r="J126" s="121">
        <f t="shared" si="10"/>
        <v>4.8967575161271995E-2</v>
      </c>
      <c r="K126" s="195"/>
      <c r="L126" s="137"/>
      <c r="M126" s="137"/>
      <c r="N126" s="137"/>
      <c r="O126" s="137"/>
      <c r="P126" s="137"/>
      <c r="Q126" s="137"/>
      <c r="R126" s="137"/>
      <c r="S126" s="137"/>
      <c r="T126" s="137"/>
      <c r="U126" s="137"/>
      <c r="V126" s="137"/>
      <c r="W126" s="137"/>
      <c r="X126" s="137"/>
      <c r="Y126" s="137"/>
      <c r="Z126" s="137"/>
      <c r="AA126" s="137"/>
      <c r="AB126" s="137"/>
      <c r="AC126" s="137"/>
      <c r="AD126" s="137"/>
      <c r="AE126" s="137"/>
      <c r="AF126" s="137"/>
    </row>
    <row r="127" spans="1:32" s="53" customFormat="1" ht="28.5" customHeight="1" x14ac:dyDescent="0.25">
      <c r="A127" s="102" t="s">
        <v>238</v>
      </c>
      <c r="B127" s="103" t="s">
        <v>232</v>
      </c>
      <c r="C127" s="46" t="s">
        <v>124</v>
      </c>
      <c r="D127" s="24"/>
      <c r="E127" s="11"/>
      <c r="F127" s="118">
        <v>1</v>
      </c>
      <c r="G127" s="118">
        <v>1</v>
      </c>
      <c r="H127" s="29">
        <f>2074.89*1.1*1.1</f>
        <v>2510.6169</v>
      </c>
      <c r="I127" s="120">
        <f t="shared" si="11"/>
        <v>2510.6169</v>
      </c>
      <c r="J127" s="121">
        <f t="shared" si="10"/>
        <v>3.2417309688715347E-2</v>
      </c>
      <c r="K127" s="195"/>
      <c r="L127" s="137"/>
      <c r="M127" s="137"/>
      <c r="N127" s="137"/>
      <c r="O127" s="137"/>
      <c r="P127" s="137"/>
      <c r="Q127" s="137"/>
      <c r="R127" s="137"/>
      <c r="S127" s="137"/>
      <c r="T127" s="137"/>
      <c r="U127" s="137"/>
      <c r="V127" s="137"/>
      <c r="W127" s="137"/>
      <c r="X127" s="137"/>
      <c r="Y127" s="137"/>
      <c r="Z127" s="137"/>
      <c r="AA127" s="137"/>
      <c r="AB127" s="137"/>
      <c r="AC127" s="137"/>
      <c r="AD127" s="137"/>
      <c r="AE127" s="137"/>
      <c r="AF127" s="137"/>
    </row>
    <row r="128" spans="1:32" s="53" customFormat="1" ht="16.5" customHeight="1" x14ac:dyDescent="0.25">
      <c r="A128" s="42" t="s">
        <v>236</v>
      </c>
      <c r="B128" s="43" t="s">
        <v>237</v>
      </c>
      <c r="C128" s="46" t="s">
        <v>124</v>
      </c>
      <c r="D128" s="24"/>
      <c r="E128" s="11"/>
      <c r="F128" s="118">
        <v>1</v>
      </c>
      <c r="G128" s="118">
        <v>1</v>
      </c>
      <c r="H128" s="29">
        <f>2564.23*1.1*1.1</f>
        <v>3102.7183000000005</v>
      </c>
      <c r="I128" s="120">
        <f t="shared" si="11"/>
        <v>3102.7183000000005</v>
      </c>
      <c r="J128" s="121">
        <f t="shared" si="10"/>
        <v>4.0062575858524824E-2</v>
      </c>
      <c r="K128" s="195"/>
      <c r="L128" s="137"/>
      <c r="M128" s="137"/>
      <c r="N128" s="137"/>
      <c r="O128" s="137"/>
      <c r="P128" s="137"/>
      <c r="Q128" s="137"/>
      <c r="R128" s="137"/>
      <c r="S128" s="137"/>
      <c r="T128" s="137"/>
      <c r="U128" s="137"/>
      <c r="V128" s="137"/>
      <c r="W128" s="137"/>
      <c r="X128" s="137"/>
      <c r="Y128" s="137"/>
      <c r="Z128" s="137"/>
      <c r="AA128" s="137"/>
      <c r="AB128" s="137"/>
      <c r="AC128" s="137"/>
      <c r="AD128" s="137"/>
      <c r="AE128" s="137"/>
      <c r="AF128" s="137"/>
    </row>
    <row r="129" spans="1:32" s="53" customFormat="1" ht="19.5" customHeight="1" x14ac:dyDescent="0.25">
      <c r="A129" s="42" t="s">
        <v>261</v>
      </c>
      <c r="B129" s="43" t="s">
        <v>262</v>
      </c>
      <c r="C129" s="46" t="s">
        <v>260</v>
      </c>
      <c r="D129" s="24"/>
      <c r="E129" s="11"/>
      <c r="F129" s="118">
        <v>10</v>
      </c>
      <c r="G129" s="118">
        <v>10</v>
      </c>
      <c r="H129" s="29">
        <f>2000.91*1.1*1.1</f>
        <v>2421.1011000000003</v>
      </c>
      <c r="I129" s="120">
        <f t="shared" si="11"/>
        <v>24211.011000000002</v>
      </c>
      <c r="J129" s="121">
        <f t="shared" si="10"/>
        <v>0.31261473682579527</v>
      </c>
      <c r="K129" s="195"/>
      <c r="L129" s="137"/>
      <c r="M129" s="137"/>
      <c r="N129" s="137"/>
      <c r="O129" s="137"/>
      <c r="P129" s="137"/>
      <c r="Q129" s="137"/>
      <c r="R129" s="137"/>
      <c r="S129" s="137"/>
      <c r="T129" s="137"/>
      <c r="U129" s="137"/>
      <c r="V129" s="137"/>
      <c r="W129" s="137"/>
      <c r="X129" s="137"/>
      <c r="Y129" s="137"/>
      <c r="Z129" s="137"/>
      <c r="AA129" s="137"/>
      <c r="AB129" s="137"/>
      <c r="AC129" s="137"/>
      <c r="AD129" s="137"/>
      <c r="AE129" s="137"/>
      <c r="AF129" s="137"/>
    </row>
    <row r="130" spans="1:32" s="104" customFormat="1" x14ac:dyDescent="0.25">
      <c r="A130" s="42"/>
      <c r="B130" s="43" t="s">
        <v>263</v>
      </c>
      <c r="C130" s="46" t="s">
        <v>14</v>
      </c>
      <c r="D130" s="24"/>
      <c r="E130" s="11"/>
      <c r="F130" s="118">
        <v>1</v>
      </c>
      <c r="G130" s="118">
        <v>1</v>
      </c>
      <c r="H130" s="29">
        <f>30984.39*1.1*1.1</f>
        <v>37491.111900000011</v>
      </c>
      <c r="I130" s="120">
        <f t="shared" si="11"/>
        <v>37491.111900000011</v>
      </c>
      <c r="J130" s="121">
        <f t="shared" si="10"/>
        <v>0.4840885859712733</v>
      </c>
      <c r="K130" s="195"/>
      <c r="L130" s="144"/>
      <c r="M130" s="144"/>
      <c r="N130" s="144"/>
      <c r="O130" s="144"/>
      <c r="P130" s="144"/>
      <c r="Q130" s="144"/>
      <c r="R130" s="144"/>
      <c r="S130" s="144"/>
      <c r="T130" s="144"/>
      <c r="U130" s="144"/>
      <c r="V130" s="144"/>
      <c r="W130" s="144"/>
      <c r="X130" s="144"/>
      <c r="Y130" s="144"/>
      <c r="Z130" s="144"/>
      <c r="AA130" s="144"/>
      <c r="AB130" s="144"/>
      <c r="AC130" s="144"/>
      <c r="AD130" s="144"/>
      <c r="AE130" s="144"/>
      <c r="AF130" s="144"/>
    </row>
    <row r="131" spans="1:32" s="104" customFormat="1" x14ac:dyDescent="0.25">
      <c r="A131" s="182" t="s">
        <v>49</v>
      </c>
      <c r="B131" s="182"/>
      <c r="C131" s="182"/>
      <c r="D131" s="182"/>
      <c r="E131" s="182"/>
      <c r="F131" s="182"/>
      <c r="G131" s="182"/>
      <c r="H131" s="182"/>
      <c r="I131" s="129">
        <f>I93+I92+I91+I90+I89+I88+I86+I82+I81+I79+I78+I76+I75+I74+I73+I70+I69+I68+I67+I66+I65+I64+I63+I62+I61+I58+I57+I56+I55+I51+I50+I48+I44+I43+I42+I41+I40+I37+I36+I35+I34+I33+I32+I31+I30+I29+I28</f>
        <v>3283331.4607669404</v>
      </c>
      <c r="J131" s="131">
        <f t="shared" si="10"/>
        <v>42.394669124701601</v>
      </c>
      <c r="K131" s="195"/>
      <c r="L131" s="144"/>
      <c r="M131" s="144"/>
      <c r="N131" s="144"/>
      <c r="O131" s="144"/>
      <c r="P131" s="144"/>
      <c r="Q131" s="144"/>
      <c r="R131" s="144"/>
      <c r="S131" s="144"/>
      <c r="T131" s="144"/>
      <c r="U131" s="144"/>
      <c r="V131" s="144"/>
      <c r="W131" s="144"/>
      <c r="X131" s="144"/>
      <c r="Y131" s="144"/>
      <c r="Z131" s="144"/>
      <c r="AA131" s="144"/>
      <c r="AB131" s="144"/>
      <c r="AC131" s="144"/>
      <c r="AD131" s="144"/>
      <c r="AE131" s="144"/>
      <c r="AF131" s="144"/>
    </row>
    <row r="132" spans="1:32" s="104" customFormat="1" x14ac:dyDescent="0.25">
      <c r="A132" s="182" t="s">
        <v>84</v>
      </c>
      <c r="B132" s="182"/>
      <c r="C132" s="182"/>
      <c r="D132" s="182"/>
      <c r="E132" s="182"/>
      <c r="F132" s="182"/>
      <c r="G132" s="182"/>
      <c r="H132" s="182"/>
      <c r="I132" s="129">
        <f>I130+I129+I128+I127+I126+I125+I124+I123+I122+I121+I120+I118+I117+I116+I115+I114+I112+I111+I110+I108+I107+I106+I105+I104+I103+I101+I100+I99+I98+I96+I95</f>
        <v>1080046.87997602</v>
      </c>
      <c r="J132" s="131">
        <f t="shared" si="10"/>
        <v>13.945661795916937</v>
      </c>
      <c r="K132" s="195"/>
      <c r="L132" s="144"/>
      <c r="M132" s="144"/>
      <c r="N132" s="144"/>
      <c r="O132" s="144"/>
      <c r="P132" s="144"/>
      <c r="Q132" s="144"/>
      <c r="R132" s="144"/>
      <c r="S132" s="144"/>
      <c r="T132" s="144"/>
      <c r="U132" s="144"/>
      <c r="V132" s="144"/>
      <c r="W132" s="144"/>
      <c r="X132" s="144"/>
      <c r="Y132" s="144"/>
      <c r="Z132" s="144"/>
      <c r="AA132" s="144"/>
      <c r="AB132" s="144"/>
      <c r="AC132" s="144"/>
      <c r="AD132" s="144"/>
      <c r="AE132" s="144"/>
      <c r="AF132" s="144"/>
    </row>
    <row r="133" spans="1:32" s="104" customFormat="1" x14ac:dyDescent="0.25">
      <c r="A133" s="183" t="s">
        <v>273</v>
      </c>
      <c r="B133" s="183"/>
      <c r="C133" s="183"/>
      <c r="D133" s="183"/>
      <c r="E133" s="183"/>
      <c r="F133" s="183"/>
      <c r="G133" s="183"/>
      <c r="H133" s="183"/>
      <c r="I133" s="129">
        <f>(I132+I131)*0.1*1.1</f>
        <v>479971.6174817257</v>
      </c>
      <c r="J133" s="131">
        <f t="shared" si="10"/>
        <v>6.1974364012680399</v>
      </c>
      <c r="K133" s="195"/>
      <c r="L133" s="144"/>
      <c r="M133" s="144"/>
      <c r="N133" s="144"/>
      <c r="O133" s="144"/>
      <c r="P133" s="144"/>
      <c r="Q133" s="144"/>
      <c r="R133" s="144"/>
      <c r="S133" s="144"/>
      <c r="T133" s="144"/>
      <c r="U133" s="144"/>
      <c r="V133" s="144"/>
      <c r="W133" s="144"/>
      <c r="X133" s="144"/>
      <c r="Y133" s="144"/>
      <c r="Z133" s="144"/>
      <c r="AA133" s="144"/>
      <c r="AB133" s="144"/>
      <c r="AC133" s="144"/>
      <c r="AD133" s="144"/>
      <c r="AE133" s="144"/>
      <c r="AF133" s="144"/>
    </row>
    <row r="134" spans="1:32" s="104" customFormat="1" x14ac:dyDescent="0.25">
      <c r="A134" s="182" t="s">
        <v>85</v>
      </c>
      <c r="B134" s="182"/>
      <c r="C134" s="182"/>
      <c r="D134" s="182"/>
      <c r="E134" s="182"/>
      <c r="F134" s="182"/>
      <c r="G134" s="182"/>
      <c r="H134" s="182"/>
      <c r="I134" s="129">
        <f>I133+I132+I131</f>
        <v>4843349.9582246859</v>
      </c>
      <c r="J134" s="131">
        <f t="shared" si="10"/>
        <v>62.537767321886577</v>
      </c>
      <c r="K134" s="195"/>
      <c r="L134" s="144"/>
      <c r="M134" s="144"/>
      <c r="N134" s="144"/>
      <c r="O134" s="144"/>
      <c r="P134" s="144"/>
      <c r="Q134" s="144"/>
      <c r="R134" s="144"/>
      <c r="S134" s="144"/>
      <c r="T134" s="144"/>
      <c r="U134" s="144"/>
      <c r="V134" s="144"/>
      <c r="W134" s="144"/>
      <c r="X134" s="144"/>
      <c r="Y134" s="144"/>
      <c r="Z134" s="144"/>
      <c r="AA134" s="144"/>
      <c r="AB134" s="144"/>
      <c r="AC134" s="144"/>
      <c r="AD134" s="144"/>
      <c r="AE134" s="144"/>
      <c r="AF134" s="144"/>
    </row>
    <row r="135" spans="1:32" s="104" customFormat="1" x14ac:dyDescent="0.25">
      <c r="A135" s="182" t="s">
        <v>33</v>
      </c>
      <c r="B135" s="182"/>
      <c r="C135" s="182"/>
      <c r="D135" s="182"/>
      <c r="E135" s="182"/>
      <c r="F135" s="182"/>
      <c r="G135" s="182"/>
      <c r="H135" s="182"/>
      <c r="I135" s="129">
        <f>I134*0.2</f>
        <v>968669.9916449372</v>
      </c>
      <c r="J135" s="131">
        <f t="shared" si="10"/>
        <v>12.507553464377317</v>
      </c>
      <c r="K135" s="195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  <c r="V135" s="144"/>
      <c r="W135" s="144"/>
      <c r="X135" s="144"/>
      <c r="Y135" s="144"/>
      <c r="Z135" s="144"/>
      <c r="AA135" s="144"/>
      <c r="AB135" s="144"/>
      <c r="AC135" s="144"/>
      <c r="AD135" s="144"/>
      <c r="AE135" s="144"/>
      <c r="AF135" s="144"/>
    </row>
    <row r="136" spans="1:32" s="104" customFormat="1" x14ac:dyDescent="0.25">
      <c r="A136" s="182" t="s">
        <v>88</v>
      </c>
      <c r="B136" s="182"/>
      <c r="C136" s="182"/>
      <c r="D136" s="182"/>
      <c r="E136" s="182"/>
      <c r="F136" s="182"/>
      <c r="G136" s="182"/>
      <c r="H136" s="182"/>
      <c r="I136" s="129">
        <f>I134+I135</f>
        <v>5812019.9498696234</v>
      </c>
      <c r="J136" s="131">
        <f t="shared" si="10"/>
        <v>75.0453207862639</v>
      </c>
      <c r="K136" s="195"/>
      <c r="L136" s="144"/>
      <c r="M136" s="144"/>
      <c r="N136" s="144"/>
      <c r="O136" s="144"/>
      <c r="P136" s="144"/>
      <c r="Q136" s="144"/>
      <c r="R136" s="144"/>
      <c r="S136" s="144"/>
      <c r="T136" s="144"/>
      <c r="U136" s="144"/>
      <c r="V136" s="144"/>
      <c r="W136" s="144"/>
      <c r="X136" s="144"/>
      <c r="Y136" s="144"/>
      <c r="Z136" s="144"/>
      <c r="AA136" s="144"/>
      <c r="AB136" s="144"/>
      <c r="AC136" s="144"/>
      <c r="AD136" s="144"/>
      <c r="AE136" s="144"/>
      <c r="AF136" s="144"/>
    </row>
    <row r="137" spans="1:32" s="104" customFormat="1" ht="15.75" customHeight="1" x14ac:dyDescent="0.25">
      <c r="A137" s="182" t="s">
        <v>48</v>
      </c>
      <c r="B137" s="182"/>
      <c r="C137" s="182"/>
      <c r="D137" s="182"/>
      <c r="E137" s="182"/>
      <c r="F137" s="182"/>
      <c r="G137" s="182"/>
      <c r="H137" s="182"/>
      <c r="I137" s="130">
        <f>I134/C18/36</f>
        <v>33.22569861690571</v>
      </c>
      <c r="J137" s="132"/>
      <c r="K137" s="195"/>
      <c r="L137" s="144"/>
      <c r="M137" s="144"/>
      <c r="N137" s="144"/>
      <c r="O137" s="144"/>
      <c r="P137" s="144"/>
      <c r="Q137" s="144"/>
      <c r="R137" s="144"/>
      <c r="S137" s="144"/>
      <c r="T137" s="144"/>
      <c r="U137" s="144"/>
      <c r="V137" s="144"/>
      <c r="W137" s="144"/>
      <c r="X137" s="144"/>
      <c r="Y137" s="144"/>
      <c r="Z137" s="144"/>
      <c r="AA137" s="144"/>
      <c r="AB137" s="144"/>
      <c r="AC137" s="144"/>
      <c r="AD137" s="144"/>
      <c r="AE137" s="144"/>
      <c r="AF137" s="144"/>
    </row>
    <row r="138" spans="1:32" s="39" customFormat="1" x14ac:dyDescent="0.25">
      <c r="A138" s="182" t="s">
        <v>86</v>
      </c>
      <c r="B138" s="182"/>
      <c r="C138" s="182"/>
      <c r="D138" s="182"/>
      <c r="E138" s="182"/>
      <c r="F138" s="182"/>
      <c r="G138" s="182"/>
      <c r="H138" s="182"/>
      <c r="I138" s="130">
        <f>I137*1.2</f>
        <v>39.870838340286852</v>
      </c>
      <c r="J138" s="132"/>
      <c r="K138" s="195"/>
      <c r="L138" s="116"/>
      <c r="M138" s="116"/>
      <c r="N138" s="116"/>
      <c r="O138" s="116"/>
      <c r="P138" s="116"/>
      <c r="Q138" s="116"/>
      <c r="R138" s="116"/>
      <c r="S138" s="116"/>
      <c r="T138" s="116"/>
      <c r="U138" s="116"/>
      <c r="V138" s="116"/>
      <c r="W138" s="116"/>
      <c r="X138" s="116"/>
      <c r="Y138" s="116"/>
      <c r="Z138" s="116"/>
      <c r="AA138" s="116"/>
      <c r="AB138" s="116"/>
      <c r="AC138" s="116"/>
      <c r="AD138" s="116"/>
      <c r="AE138" s="116"/>
      <c r="AF138" s="116"/>
    </row>
    <row r="139" spans="1:32" s="39" customFormat="1" x14ac:dyDescent="0.25">
      <c r="A139" s="184" t="s">
        <v>87</v>
      </c>
      <c r="B139" s="184"/>
      <c r="C139" s="184"/>
      <c r="D139" s="184"/>
      <c r="E139" s="184"/>
      <c r="F139" s="184"/>
      <c r="G139" s="184"/>
      <c r="H139" s="184"/>
      <c r="I139" s="184"/>
      <c r="J139" s="184"/>
      <c r="K139" s="184"/>
      <c r="L139" s="116"/>
      <c r="M139" s="116"/>
      <c r="N139" s="116"/>
      <c r="O139" s="116"/>
      <c r="P139" s="116"/>
      <c r="Q139" s="116"/>
      <c r="R139" s="116"/>
      <c r="S139" s="116"/>
      <c r="T139" s="116"/>
      <c r="U139" s="116"/>
      <c r="V139" s="116"/>
      <c r="W139" s="116"/>
      <c r="X139" s="116"/>
      <c r="Y139" s="116"/>
      <c r="Z139" s="116"/>
      <c r="AA139" s="116"/>
      <c r="AB139" s="116"/>
      <c r="AC139" s="116"/>
      <c r="AD139" s="116"/>
      <c r="AE139" s="116"/>
      <c r="AF139" s="116"/>
    </row>
    <row r="140" spans="1:32" s="39" customFormat="1" x14ac:dyDescent="0.25">
      <c r="A140" s="185"/>
      <c r="B140" s="185"/>
      <c r="C140" s="185"/>
      <c r="D140" s="185"/>
      <c r="E140" s="185"/>
      <c r="F140" s="185"/>
      <c r="G140" s="185"/>
      <c r="H140" s="185"/>
      <c r="I140" s="185"/>
      <c r="J140" s="185"/>
      <c r="K140" s="185"/>
      <c r="L140" s="116"/>
      <c r="M140" s="116"/>
      <c r="N140" s="116"/>
      <c r="O140" s="116"/>
      <c r="P140" s="116"/>
      <c r="Q140" s="116"/>
      <c r="R140" s="116"/>
      <c r="S140" s="116"/>
      <c r="T140" s="116"/>
      <c r="U140" s="116"/>
      <c r="V140" s="116"/>
      <c r="W140" s="116"/>
      <c r="X140" s="116"/>
      <c r="Y140" s="116"/>
      <c r="Z140" s="116"/>
      <c r="AA140" s="116"/>
      <c r="AB140" s="116"/>
      <c r="AC140" s="116"/>
      <c r="AD140" s="116"/>
      <c r="AE140" s="116"/>
      <c r="AF140" s="116"/>
    </row>
    <row r="141" spans="1:32" s="105" customFormat="1" x14ac:dyDescent="0.25">
      <c r="A141" s="151"/>
      <c r="B141" s="151"/>
      <c r="C141" s="151"/>
      <c r="D141" s="23"/>
      <c r="E141" s="151"/>
      <c r="F141" s="41"/>
      <c r="G141" s="151"/>
      <c r="H141" s="30"/>
      <c r="I141" s="23"/>
      <c r="J141" s="23"/>
      <c r="K141" s="151"/>
      <c r="L141" s="145"/>
      <c r="M141" s="145"/>
      <c r="N141" s="145"/>
      <c r="O141" s="145"/>
      <c r="P141" s="145"/>
      <c r="Q141" s="145"/>
      <c r="R141" s="145"/>
      <c r="S141" s="145"/>
      <c r="T141" s="145"/>
      <c r="U141" s="145"/>
      <c r="V141" s="145"/>
      <c r="W141" s="145"/>
      <c r="X141" s="145"/>
      <c r="Y141" s="145"/>
      <c r="Z141" s="145"/>
      <c r="AA141" s="145"/>
      <c r="AB141" s="145"/>
      <c r="AC141" s="145"/>
      <c r="AD141" s="145"/>
      <c r="AE141" s="145"/>
      <c r="AF141" s="145"/>
    </row>
    <row r="142" spans="1:32" s="105" customFormat="1" ht="29.25" customHeight="1" x14ac:dyDescent="0.25">
      <c r="A142" s="186" t="s">
        <v>75</v>
      </c>
      <c r="B142" s="186"/>
      <c r="C142" s="186"/>
      <c r="D142" s="186"/>
      <c r="E142" s="186"/>
      <c r="F142" s="186"/>
      <c r="G142" s="186"/>
      <c r="H142" s="186"/>
      <c r="I142" s="186"/>
      <c r="J142" s="186"/>
      <c r="L142" s="145"/>
      <c r="M142" s="145"/>
      <c r="N142" s="145"/>
      <c r="O142" s="145"/>
      <c r="P142" s="145"/>
      <c r="Q142" s="145"/>
      <c r="R142" s="145"/>
      <c r="S142" s="145"/>
      <c r="T142" s="145"/>
      <c r="U142" s="145"/>
      <c r="V142" s="145"/>
      <c r="W142" s="145"/>
      <c r="X142" s="145"/>
      <c r="Y142" s="145"/>
      <c r="Z142" s="145"/>
      <c r="AA142" s="145"/>
      <c r="AB142" s="145"/>
      <c r="AC142" s="145"/>
      <c r="AD142" s="145"/>
      <c r="AE142" s="145"/>
      <c r="AF142" s="145"/>
    </row>
    <row r="143" spans="1:32" s="105" customFormat="1" ht="25.5" customHeight="1" x14ac:dyDescent="0.25">
      <c r="A143" s="11"/>
      <c r="B143" s="10" t="s">
        <v>76</v>
      </c>
      <c r="C143" s="11" t="s">
        <v>8</v>
      </c>
      <c r="D143" s="24" t="s">
        <v>79</v>
      </c>
      <c r="E143" s="11">
        <f>3*12</f>
        <v>36</v>
      </c>
      <c r="F143" s="117">
        <f>1805.3*0.02</f>
        <v>36.106000000000002</v>
      </c>
      <c r="G143" s="118">
        <f>F143*36</f>
        <v>1299.816</v>
      </c>
      <c r="H143" s="119">
        <v>42.58</v>
      </c>
      <c r="I143" s="118">
        <f>G143*H143</f>
        <v>55346.165280000001</v>
      </c>
      <c r="J143" s="118">
        <f>I143/36/903.2</f>
        <v>1.7021628432240921</v>
      </c>
      <c r="L143" s="145"/>
      <c r="M143" s="145"/>
      <c r="N143" s="145"/>
      <c r="O143" s="145"/>
      <c r="P143" s="145"/>
      <c r="Q143" s="145"/>
      <c r="R143" s="145"/>
      <c r="S143" s="145"/>
      <c r="T143" s="145"/>
      <c r="U143" s="145"/>
      <c r="V143" s="145"/>
      <c r="W143" s="145"/>
      <c r="X143" s="145"/>
      <c r="Y143" s="145"/>
      <c r="Z143" s="145"/>
      <c r="AA143" s="145"/>
      <c r="AB143" s="145"/>
      <c r="AC143" s="145"/>
      <c r="AD143" s="145"/>
      <c r="AE143" s="145"/>
      <c r="AF143" s="145"/>
    </row>
    <row r="144" spans="1:32" s="105" customFormat="1" ht="32.25" customHeight="1" x14ac:dyDescent="0.25">
      <c r="A144" s="11"/>
      <c r="B144" s="10" t="s">
        <v>77</v>
      </c>
      <c r="C144" s="11" t="s">
        <v>8</v>
      </c>
      <c r="D144" s="24" t="s">
        <v>79</v>
      </c>
      <c r="E144" s="11">
        <f>3*12</f>
        <v>36</v>
      </c>
      <c r="F144" s="117">
        <f>1805.3*0.02</f>
        <v>36.106000000000002</v>
      </c>
      <c r="G144" s="118">
        <f>F144*36</f>
        <v>1299.816</v>
      </c>
      <c r="H144" s="119">
        <v>151.56</v>
      </c>
      <c r="I144" s="118">
        <f>G144*H144</f>
        <v>197000.11296</v>
      </c>
      <c r="J144" s="118">
        <f t="shared" ref="J144:J148" si="14">I144/36/903.2</f>
        <v>6.0587083259521703</v>
      </c>
      <c r="L144" s="145"/>
      <c r="M144" s="145"/>
      <c r="N144" s="145"/>
      <c r="O144" s="145"/>
      <c r="P144" s="145"/>
      <c r="Q144" s="145"/>
      <c r="R144" s="145"/>
      <c r="S144" s="145"/>
      <c r="T144" s="145"/>
      <c r="U144" s="145"/>
      <c r="V144" s="145"/>
      <c r="W144" s="145"/>
      <c r="X144" s="145"/>
      <c r="Y144" s="145"/>
      <c r="Z144" s="145"/>
      <c r="AA144" s="145"/>
      <c r="AB144" s="145"/>
      <c r="AC144" s="145"/>
      <c r="AD144" s="145"/>
      <c r="AE144" s="145"/>
      <c r="AF144" s="145"/>
    </row>
    <row r="145" spans="1:32" s="105" customFormat="1" x14ac:dyDescent="0.25">
      <c r="A145" s="11"/>
      <c r="B145" s="10" t="s">
        <v>78</v>
      </c>
      <c r="C145" s="11" t="s">
        <v>89</v>
      </c>
      <c r="D145" s="24" t="s">
        <v>79</v>
      </c>
      <c r="E145" s="11">
        <f>3*12</f>
        <v>36</v>
      </c>
      <c r="F145" s="117">
        <f>1805.3*2.7</f>
        <v>4874.3100000000004</v>
      </c>
      <c r="G145" s="118">
        <f>F145*36</f>
        <v>175475.16</v>
      </c>
      <c r="H145" s="119">
        <v>4.09</v>
      </c>
      <c r="I145" s="118">
        <f>G145*H145</f>
        <v>717693.4044</v>
      </c>
      <c r="J145" s="118">
        <f t="shared" si="14"/>
        <v>22.072550819309122</v>
      </c>
      <c r="L145" s="145"/>
      <c r="M145" s="145"/>
      <c r="N145" s="145"/>
      <c r="O145" s="145"/>
      <c r="P145" s="145"/>
      <c r="Q145" s="145"/>
      <c r="R145" s="145"/>
      <c r="S145" s="145"/>
      <c r="T145" s="145"/>
      <c r="U145" s="145"/>
      <c r="V145" s="145"/>
      <c r="W145" s="145"/>
      <c r="X145" s="145"/>
      <c r="Y145" s="145"/>
      <c r="Z145" s="145"/>
      <c r="AA145" s="145"/>
      <c r="AB145" s="145"/>
      <c r="AC145" s="145"/>
      <c r="AD145" s="145"/>
      <c r="AE145" s="145"/>
      <c r="AF145" s="145"/>
    </row>
    <row r="146" spans="1:32" s="12" customFormat="1" x14ac:dyDescent="0.25">
      <c r="A146" s="177" t="s">
        <v>105</v>
      </c>
      <c r="B146" s="178"/>
      <c r="C146" s="178"/>
      <c r="D146" s="178"/>
      <c r="E146" s="178"/>
      <c r="F146" s="178"/>
      <c r="G146" s="178"/>
      <c r="H146" s="179"/>
      <c r="I146" s="119">
        <f>I143+I144+I145</f>
        <v>970039.68264000001</v>
      </c>
      <c r="J146" s="118">
        <f t="shared" si="14"/>
        <v>29.833421988485387</v>
      </c>
      <c r="K146" s="105"/>
      <c r="L146" s="145"/>
      <c r="M146" s="145"/>
      <c r="N146" s="145"/>
      <c r="O146" s="145"/>
      <c r="P146" s="145"/>
      <c r="Q146" s="145"/>
      <c r="R146" s="145"/>
      <c r="S146" s="145"/>
      <c r="T146" s="145"/>
      <c r="U146" s="145"/>
      <c r="V146" s="145"/>
      <c r="W146" s="145"/>
      <c r="X146" s="145"/>
      <c r="Y146" s="145"/>
      <c r="Z146" s="145"/>
      <c r="AA146" s="145"/>
      <c r="AB146" s="145"/>
      <c r="AC146" s="145"/>
      <c r="AD146" s="145"/>
      <c r="AE146" s="145"/>
      <c r="AF146" s="145"/>
    </row>
    <row r="147" spans="1:32" s="12" customFormat="1" x14ac:dyDescent="0.25">
      <c r="A147" s="177" t="s">
        <v>33</v>
      </c>
      <c r="B147" s="178"/>
      <c r="C147" s="178"/>
      <c r="D147" s="178"/>
      <c r="E147" s="178"/>
      <c r="F147" s="178"/>
      <c r="G147" s="178"/>
      <c r="H147" s="179"/>
      <c r="I147" s="119">
        <f>I146*0.2</f>
        <v>194007.93652800002</v>
      </c>
      <c r="J147" s="118">
        <f t="shared" si="14"/>
        <v>5.9666843976970778</v>
      </c>
      <c r="L147" s="145"/>
      <c r="M147" s="145"/>
      <c r="N147" s="145"/>
      <c r="O147" s="145"/>
      <c r="P147" s="145"/>
      <c r="Q147" s="145"/>
      <c r="R147" s="145"/>
      <c r="S147" s="145"/>
      <c r="T147" s="145"/>
      <c r="U147" s="145"/>
      <c r="V147" s="145"/>
      <c r="W147" s="145"/>
      <c r="X147" s="145"/>
      <c r="Y147" s="145"/>
      <c r="Z147" s="145"/>
      <c r="AA147" s="145"/>
      <c r="AB147" s="145"/>
      <c r="AC147" s="145"/>
      <c r="AD147" s="145"/>
      <c r="AE147" s="145"/>
      <c r="AF147" s="145"/>
    </row>
    <row r="148" spans="1:32" s="12" customFormat="1" x14ac:dyDescent="0.25">
      <c r="A148" s="177" t="s">
        <v>106</v>
      </c>
      <c r="B148" s="178"/>
      <c r="C148" s="178"/>
      <c r="D148" s="178"/>
      <c r="E148" s="178"/>
      <c r="F148" s="178"/>
      <c r="G148" s="178"/>
      <c r="H148" s="179"/>
      <c r="I148" s="119">
        <f>I146+I147</f>
        <v>1164047.6191680001</v>
      </c>
      <c r="J148" s="118">
        <f t="shared" si="14"/>
        <v>35.800106386182463</v>
      </c>
      <c r="L148" s="145"/>
      <c r="M148" s="145"/>
      <c r="N148" s="145"/>
      <c r="O148" s="145"/>
      <c r="P148" s="145"/>
      <c r="Q148" s="145"/>
      <c r="R148" s="145"/>
      <c r="S148" s="145"/>
      <c r="T148" s="145"/>
      <c r="U148" s="145"/>
      <c r="V148" s="145"/>
      <c r="W148" s="145"/>
      <c r="X148" s="145"/>
      <c r="Y148" s="145"/>
      <c r="Z148" s="145"/>
      <c r="AA148" s="145"/>
      <c r="AB148" s="145"/>
      <c r="AC148" s="145"/>
      <c r="AD148" s="145"/>
      <c r="AE148" s="145"/>
      <c r="AF148" s="145"/>
    </row>
    <row r="149" spans="1:32" s="12" customFormat="1" ht="15" customHeight="1" x14ac:dyDescent="0.25">
      <c r="A149" s="177" t="s">
        <v>107</v>
      </c>
      <c r="B149" s="178"/>
      <c r="C149" s="178"/>
      <c r="D149" s="178"/>
      <c r="E149" s="178"/>
      <c r="F149" s="178"/>
      <c r="G149" s="178"/>
      <c r="H149" s="179"/>
      <c r="I149" s="119">
        <f>I146/C18/36</f>
        <v>6.6545358935098298</v>
      </c>
      <c r="J149" s="119"/>
      <c r="L149" s="145"/>
      <c r="M149" s="145"/>
      <c r="N149" s="145"/>
      <c r="O149" s="145"/>
      <c r="P149" s="145"/>
      <c r="Q149" s="145"/>
      <c r="R149" s="145"/>
      <c r="S149" s="145"/>
      <c r="T149" s="145"/>
      <c r="U149" s="145"/>
      <c r="V149" s="145"/>
      <c r="W149" s="145"/>
      <c r="X149" s="145"/>
      <c r="Y149" s="145"/>
      <c r="Z149" s="145"/>
      <c r="AA149" s="145"/>
      <c r="AB149" s="145"/>
      <c r="AC149" s="145"/>
      <c r="AD149" s="145"/>
      <c r="AE149" s="145"/>
      <c r="AF149" s="145"/>
    </row>
    <row r="150" spans="1:32" s="12" customFormat="1" x14ac:dyDescent="0.25">
      <c r="A150" s="177" t="s">
        <v>108</v>
      </c>
      <c r="B150" s="178"/>
      <c r="C150" s="178"/>
      <c r="D150" s="178"/>
      <c r="E150" s="178"/>
      <c r="F150" s="178"/>
      <c r="G150" s="178"/>
      <c r="H150" s="179"/>
      <c r="I150" s="119">
        <f>I149*1.2</f>
        <v>7.9854430722117957</v>
      </c>
      <c r="J150" s="119"/>
      <c r="L150" s="145"/>
      <c r="M150" s="145"/>
      <c r="N150" s="145"/>
      <c r="O150" s="145"/>
      <c r="P150" s="145"/>
      <c r="Q150" s="145"/>
      <c r="R150" s="145"/>
      <c r="S150" s="145"/>
      <c r="T150" s="145"/>
      <c r="U150" s="145"/>
      <c r="V150" s="145"/>
      <c r="W150" s="145"/>
      <c r="X150" s="145"/>
      <c r="Y150" s="145"/>
      <c r="Z150" s="145"/>
      <c r="AA150" s="145"/>
      <c r="AB150" s="145"/>
      <c r="AC150" s="145"/>
      <c r="AD150" s="145"/>
      <c r="AE150" s="145"/>
      <c r="AF150" s="145"/>
    </row>
    <row r="151" spans="1:32" ht="22.5" customHeight="1" x14ac:dyDescent="0.25">
      <c r="A151" s="151"/>
      <c r="B151" s="151"/>
      <c r="C151" s="151"/>
      <c r="D151" s="23"/>
      <c r="E151" s="151"/>
      <c r="F151" s="41"/>
      <c r="G151" s="151"/>
      <c r="H151" s="30"/>
      <c r="I151" s="13"/>
      <c r="J151" s="13"/>
      <c r="K151" s="12"/>
      <c r="L151" s="116"/>
      <c r="M151" s="116"/>
      <c r="N151" s="116"/>
      <c r="O151" s="116"/>
      <c r="P151" s="116"/>
      <c r="Q151" s="116"/>
      <c r="R151" s="116"/>
      <c r="S151" s="116"/>
      <c r="T151" s="116"/>
      <c r="U151" s="116"/>
      <c r="V151" s="116"/>
      <c r="W151" s="116"/>
      <c r="X151" s="116"/>
      <c r="Y151" s="116"/>
      <c r="Z151" s="116"/>
      <c r="AA151" s="116"/>
      <c r="AB151" s="116"/>
      <c r="AC151" s="116"/>
      <c r="AD151" s="116"/>
      <c r="AE151" s="116"/>
      <c r="AF151" s="116"/>
    </row>
    <row r="152" spans="1:32" ht="22.5" customHeight="1" x14ac:dyDescent="0.25">
      <c r="A152" s="157" t="s">
        <v>269</v>
      </c>
      <c r="B152" s="158" t="s">
        <v>152</v>
      </c>
      <c r="C152" s="159"/>
      <c r="D152" s="160"/>
      <c r="E152" s="161"/>
      <c r="F152" s="159"/>
      <c r="G152" s="159"/>
      <c r="H152" s="180" t="s">
        <v>151</v>
      </c>
      <c r="I152" s="180"/>
      <c r="J152" s="180"/>
    </row>
    <row r="153" spans="1:32" ht="19.5" customHeight="1" x14ac:dyDescent="0.25">
      <c r="A153" s="157" t="s">
        <v>269</v>
      </c>
      <c r="B153" s="158" t="s">
        <v>211</v>
      </c>
      <c r="C153" s="159"/>
      <c r="D153" s="160"/>
      <c r="E153" s="161"/>
      <c r="F153" s="159"/>
      <c r="G153" s="159"/>
      <c r="H153" s="180" t="s">
        <v>212</v>
      </c>
      <c r="I153" s="180"/>
      <c r="J153" s="180"/>
    </row>
    <row r="154" spans="1:32" x14ac:dyDescent="0.25">
      <c r="B154" s="16"/>
      <c r="C154" s="6"/>
      <c r="D154" s="81"/>
      <c r="E154" s="6"/>
      <c r="F154" s="6"/>
      <c r="G154" s="5"/>
      <c r="H154" s="134"/>
      <c r="I154" s="135"/>
      <c r="J154" s="133"/>
    </row>
    <row r="155" spans="1:32" x14ac:dyDescent="0.25">
      <c r="H155" s="114"/>
      <c r="I155" s="136"/>
      <c r="J155" s="133"/>
    </row>
    <row r="156" spans="1:32" x14ac:dyDescent="0.25">
      <c r="A156" s="181" t="s">
        <v>270</v>
      </c>
      <c r="B156" s="181"/>
      <c r="C156" s="181"/>
      <c r="D156" s="181"/>
      <c r="E156" s="181"/>
      <c r="F156" s="181"/>
      <c r="G156" s="181"/>
      <c r="H156" s="181"/>
      <c r="I156" s="181"/>
      <c r="J156" s="181"/>
    </row>
    <row r="157" spans="1:32" x14ac:dyDescent="0.25">
      <c r="A157" s="176" t="s">
        <v>267</v>
      </c>
      <c r="B157" s="176"/>
      <c r="C157" s="176"/>
      <c r="D157" s="176"/>
      <c r="E157" s="176"/>
      <c r="F157" s="176"/>
      <c r="G157" s="176"/>
      <c r="H157" s="176"/>
      <c r="I157" s="176"/>
      <c r="J157" s="176"/>
    </row>
    <row r="158" spans="1:32" x14ac:dyDescent="0.25">
      <c r="A158" s="146"/>
      <c r="B158" s="146"/>
      <c r="C158" s="146"/>
      <c r="D158" s="146"/>
      <c r="E158" s="146"/>
      <c r="F158" s="146"/>
      <c r="G158" s="146"/>
      <c r="H158" s="146"/>
      <c r="I158" s="146"/>
      <c r="J158" s="116"/>
    </row>
    <row r="159" spans="1:32" x14ac:dyDescent="0.25">
      <c r="H159" s="114"/>
      <c r="I159" s="153">
        <f>I136+I148</f>
        <v>6976067.5690376237</v>
      </c>
      <c r="J159" s="154">
        <f>I159/36/100*5</f>
        <v>9688.9827347744776</v>
      </c>
    </row>
    <row r="160" spans="1:32" x14ac:dyDescent="0.25">
      <c r="H160" s="114"/>
      <c r="I160" s="153">
        <f>I138+I150</f>
        <v>47.856281412498646</v>
      </c>
      <c r="J160" s="154"/>
    </row>
    <row r="161" spans="8:10" x14ac:dyDescent="0.25">
      <c r="H161" s="114"/>
      <c r="I161" s="153"/>
      <c r="J161" s="154"/>
    </row>
    <row r="162" spans="8:10" x14ac:dyDescent="0.25">
      <c r="H162" s="114"/>
      <c r="I162" s="115"/>
      <c r="J162" s="113"/>
    </row>
    <row r="163" spans="8:10" x14ac:dyDescent="0.25">
      <c r="H163" s="114"/>
      <c r="I163" s="115"/>
      <c r="J163" s="113"/>
    </row>
    <row r="164" spans="8:10" x14ac:dyDescent="0.25">
      <c r="H164" s="114"/>
      <c r="I164" s="115"/>
      <c r="J164" s="113"/>
    </row>
    <row r="165" spans="8:10" x14ac:dyDescent="0.25">
      <c r="H165" s="114"/>
      <c r="I165" s="115"/>
      <c r="J165" s="113"/>
    </row>
    <row r="166" spans="8:10" x14ac:dyDescent="0.25">
      <c r="H166" s="114"/>
      <c r="I166" s="115"/>
      <c r="J166" s="113"/>
    </row>
    <row r="167" spans="8:10" x14ac:dyDescent="0.25">
      <c r="H167" s="114"/>
      <c r="I167" s="115"/>
      <c r="J167" s="113"/>
    </row>
    <row r="168" spans="8:10" x14ac:dyDescent="0.25">
      <c r="H168" s="114"/>
      <c r="I168" s="115"/>
      <c r="J168" s="113"/>
    </row>
    <row r="169" spans="8:10" x14ac:dyDescent="0.25">
      <c r="H169" s="114"/>
      <c r="I169" s="115"/>
      <c r="J169" s="113"/>
    </row>
    <row r="170" spans="8:10" x14ac:dyDescent="0.25">
      <c r="H170" s="114"/>
      <c r="I170" s="115"/>
      <c r="J170" s="113"/>
    </row>
    <row r="171" spans="8:10" x14ac:dyDescent="0.25">
      <c r="H171" s="114"/>
      <c r="I171" s="115"/>
      <c r="J171" s="113"/>
    </row>
    <row r="172" spans="8:10" x14ac:dyDescent="0.25">
      <c r="H172" s="114"/>
      <c r="I172" s="115"/>
      <c r="J172" s="113"/>
    </row>
    <row r="173" spans="8:10" x14ac:dyDescent="0.25">
      <c r="H173" s="114"/>
      <c r="I173" s="115"/>
      <c r="J173" s="113"/>
    </row>
    <row r="174" spans="8:10" x14ac:dyDescent="0.25">
      <c r="H174" s="114"/>
      <c r="I174" s="115"/>
      <c r="J174" s="113"/>
    </row>
    <row r="175" spans="8:10" x14ac:dyDescent="0.25">
      <c r="H175" s="114"/>
      <c r="I175" s="115"/>
      <c r="J175" s="113"/>
    </row>
    <row r="176" spans="8:10" x14ac:dyDescent="0.25">
      <c r="H176" s="114"/>
      <c r="I176" s="115"/>
      <c r="J176" s="113"/>
    </row>
    <row r="177" spans="8:10" x14ac:dyDescent="0.25">
      <c r="H177" s="114"/>
      <c r="I177" s="115"/>
      <c r="J177" s="113"/>
    </row>
    <row r="178" spans="8:10" x14ac:dyDescent="0.25">
      <c r="H178" s="114"/>
      <c r="I178" s="115"/>
      <c r="J178" s="113"/>
    </row>
    <row r="179" spans="8:10" x14ac:dyDescent="0.25">
      <c r="H179" s="114"/>
      <c r="I179" s="115"/>
      <c r="J179" s="113"/>
    </row>
    <row r="180" spans="8:10" x14ac:dyDescent="0.25">
      <c r="H180" s="114"/>
      <c r="I180" s="115"/>
      <c r="J180" s="113"/>
    </row>
    <row r="181" spans="8:10" x14ac:dyDescent="0.25">
      <c r="H181" s="114"/>
      <c r="I181" s="115"/>
      <c r="J181" s="113"/>
    </row>
    <row r="182" spans="8:10" x14ac:dyDescent="0.25">
      <c r="H182" s="114"/>
      <c r="I182" s="115"/>
      <c r="J182" s="113"/>
    </row>
    <row r="183" spans="8:10" x14ac:dyDescent="0.25">
      <c r="H183" s="114"/>
      <c r="I183" s="115"/>
      <c r="J183" s="113"/>
    </row>
    <row r="184" spans="8:10" x14ac:dyDescent="0.25">
      <c r="H184" s="114"/>
      <c r="I184" s="115"/>
      <c r="J184" s="113"/>
    </row>
    <row r="185" spans="8:10" x14ac:dyDescent="0.25">
      <c r="H185" s="114"/>
      <c r="I185" s="115"/>
      <c r="J185" s="113"/>
    </row>
    <row r="186" spans="8:10" x14ac:dyDescent="0.25">
      <c r="H186" s="114"/>
      <c r="I186" s="115"/>
      <c r="J186" s="113"/>
    </row>
    <row r="187" spans="8:10" x14ac:dyDescent="0.25">
      <c r="H187" s="114"/>
      <c r="I187" s="115"/>
      <c r="J187" s="113"/>
    </row>
    <row r="188" spans="8:10" x14ac:dyDescent="0.25">
      <c r="H188" s="114"/>
      <c r="I188" s="115"/>
      <c r="J188" s="113"/>
    </row>
    <row r="189" spans="8:10" x14ac:dyDescent="0.25">
      <c r="H189" s="114"/>
      <c r="I189" s="115"/>
      <c r="J189" s="113"/>
    </row>
    <row r="190" spans="8:10" x14ac:dyDescent="0.25">
      <c r="H190" s="114"/>
      <c r="I190" s="115"/>
      <c r="J190" s="113"/>
    </row>
  </sheetData>
  <mergeCells count="53">
    <mergeCell ref="C6:K6"/>
    <mergeCell ref="A1:K1"/>
    <mergeCell ref="A2:B2"/>
    <mergeCell ref="J3:K3"/>
    <mergeCell ref="C4:K4"/>
    <mergeCell ref="C5:K5"/>
    <mergeCell ref="C19:F19"/>
    <mergeCell ref="C7:K7"/>
    <mergeCell ref="C8:K8"/>
    <mergeCell ref="C9:K9"/>
    <mergeCell ref="C11:F11"/>
    <mergeCell ref="C12:F12"/>
    <mergeCell ref="C13:F13"/>
    <mergeCell ref="C14:F14"/>
    <mergeCell ref="C15:F15"/>
    <mergeCell ref="C16:F16"/>
    <mergeCell ref="C17:F17"/>
    <mergeCell ref="C18:F18"/>
    <mergeCell ref="A94:G94"/>
    <mergeCell ref="A21:J21"/>
    <mergeCell ref="A22:K22"/>
    <mergeCell ref="B25:G25"/>
    <mergeCell ref="K32:K138"/>
    <mergeCell ref="A38:G38"/>
    <mergeCell ref="A39:G39"/>
    <mergeCell ref="A49:G49"/>
    <mergeCell ref="A59:G59"/>
    <mergeCell ref="A60:G60"/>
    <mergeCell ref="A71:G71"/>
    <mergeCell ref="A72:G72"/>
    <mergeCell ref="A77:G77"/>
    <mergeCell ref="A80:G80"/>
    <mergeCell ref="A85:G85"/>
    <mergeCell ref="A87:G87"/>
    <mergeCell ref="A147:H147"/>
    <mergeCell ref="A131:H131"/>
    <mergeCell ref="A132:H132"/>
    <mergeCell ref="A133:H133"/>
    <mergeCell ref="A134:H134"/>
    <mergeCell ref="A135:H135"/>
    <mergeCell ref="A136:H136"/>
    <mergeCell ref="A137:H137"/>
    <mergeCell ref="A138:H138"/>
    <mergeCell ref="A139:K140"/>
    <mergeCell ref="A142:J142"/>
    <mergeCell ref="A146:H146"/>
    <mergeCell ref="A157:J157"/>
    <mergeCell ref="A148:H148"/>
    <mergeCell ref="A149:H149"/>
    <mergeCell ref="A150:H150"/>
    <mergeCell ref="H152:J152"/>
    <mergeCell ref="H153:J153"/>
    <mergeCell ref="A156:J156"/>
  </mergeCells>
  <pageMargins left="0.78740157480314965" right="0.31496062992125984" top="0.39370078740157483" bottom="0.43307086614173229" header="0" footer="0"/>
  <pageSetup paperSize="9" scale="50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AF177"/>
  <sheetViews>
    <sheetView tabSelected="1" view="pageBreakPreview" zoomScale="60" zoomScaleNormal="110" workbookViewId="0">
      <selection activeCell="J14" sqref="J14"/>
    </sheetView>
  </sheetViews>
  <sheetFormatPr defaultRowHeight="15" x14ac:dyDescent="0.25"/>
  <cols>
    <col min="1" max="1" width="15.7109375" style="3" customWidth="1"/>
    <col min="2" max="2" width="45.85546875" style="17" customWidth="1"/>
    <col min="3" max="3" width="13.5703125" style="155" customWidth="1"/>
    <col min="4" max="4" width="11.5703125" style="73" customWidth="1"/>
    <col min="5" max="5" width="11.5703125" style="155" customWidth="1"/>
    <col min="6" max="6" width="12.7109375" style="155" customWidth="1"/>
    <col min="7" max="7" width="11" style="3" customWidth="1"/>
    <col min="8" max="8" width="11.140625" style="71" customWidth="1"/>
    <col min="9" max="9" width="16" style="25" customWidth="1"/>
    <col min="10" max="10" width="14.140625" style="26" customWidth="1"/>
    <col min="11" max="11" width="9.5703125" customWidth="1"/>
  </cols>
  <sheetData>
    <row r="1" spans="1:12" x14ac:dyDescent="0.25">
      <c r="C1" s="173"/>
      <c r="E1" s="173"/>
      <c r="F1" s="173"/>
    </row>
    <row r="2" spans="1:12" x14ac:dyDescent="0.25">
      <c r="C2" s="173"/>
      <c r="E2" s="173"/>
      <c r="F2" s="3"/>
      <c r="H2" s="3"/>
      <c r="I2" s="3"/>
      <c r="J2" s="3"/>
      <c r="K2" s="3"/>
      <c r="L2" s="3"/>
    </row>
    <row r="3" spans="1:12" x14ac:dyDescent="0.25">
      <c r="C3" s="173"/>
      <c r="E3" s="173"/>
      <c r="F3" s="3"/>
      <c r="H3" s="224" t="s">
        <v>281</v>
      </c>
      <c r="I3" s="224"/>
      <c r="J3" s="224"/>
      <c r="K3" s="3"/>
      <c r="L3" s="3"/>
    </row>
    <row r="4" spans="1:12" ht="80.25" customHeight="1" x14ac:dyDescent="0.25">
      <c r="C4" s="173"/>
      <c r="E4" s="173"/>
      <c r="F4" s="3"/>
      <c r="H4" s="224"/>
      <c r="I4" s="224"/>
      <c r="J4" s="224"/>
      <c r="K4" s="3"/>
      <c r="L4" s="3"/>
    </row>
    <row r="5" spans="1:12" ht="15.75" x14ac:dyDescent="0.25">
      <c r="A5" s="1"/>
      <c r="B5" s="15"/>
      <c r="C5" s="149"/>
      <c r="D5" s="218"/>
      <c r="E5" s="218"/>
      <c r="F5" s="3"/>
      <c r="H5" s="3"/>
      <c r="I5" s="3"/>
      <c r="J5" s="3"/>
      <c r="K5" s="3"/>
      <c r="L5" s="3"/>
    </row>
    <row r="6" spans="1:12" ht="15.75" x14ac:dyDescent="0.25">
      <c r="A6" s="1"/>
      <c r="B6" s="15"/>
      <c r="C6" s="172"/>
      <c r="D6" s="218"/>
      <c r="E6" s="218"/>
      <c r="F6" s="218"/>
      <c r="G6" s="218"/>
      <c r="H6" s="218"/>
      <c r="I6" s="218"/>
      <c r="J6" s="172"/>
      <c r="K6" s="172"/>
    </row>
    <row r="7" spans="1:12" x14ac:dyDescent="0.25">
      <c r="A7" s="1"/>
      <c r="B7" s="15"/>
      <c r="C7" s="219"/>
      <c r="D7" s="219"/>
      <c r="E7" s="219"/>
      <c r="F7" s="219"/>
      <c r="G7" s="219"/>
      <c r="H7" s="219"/>
      <c r="I7" s="219"/>
      <c r="J7" s="219"/>
      <c r="K7" s="219"/>
    </row>
    <row r="8" spans="1:12" ht="18.75" x14ac:dyDescent="0.3">
      <c r="A8" s="1"/>
      <c r="B8" s="33" t="s">
        <v>34</v>
      </c>
      <c r="C8" s="204" t="s">
        <v>154</v>
      </c>
      <c r="D8" s="205"/>
      <c r="E8" s="205"/>
      <c r="F8" s="206"/>
      <c r="G8" s="7"/>
      <c r="H8" s="110"/>
      <c r="I8" s="74"/>
      <c r="J8" s="74"/>
    </row>
    <row r="9" spans="1:12" ht="18.75" x14ac:dyDescent="0.3">
      <c r="A9" s="1"/>
      <c r="B9" s="33" t="s">
        <v>35</v>
      </c>
      <c r="C9" s="207" t="s">
        <v>155</v>
      </c>
      <c r="D9" s="208"/>
      <c r="E9" s="208"/>
      <c r="F9" s="209"/>
      <c r="G9" s="7"/>
      <c r="H9" s="110"/>
      <c r="I9" s="74"/>
      <c r="J9" s="74"/>
    </row>
    <row r="10" spans="1:12" ht="15" customHeight="1" x14ac:dyDescent="0.3">
      <c r="A10" s="1"/>
      <c r="B10" s="33" t="s">
        <v>36</v>
      </c>
      <c r="C10" s="210" t="s">
        <v>153</v>
      </c>
      <c r="D10" s="211"/>
      <c r="E10" s="211"/>
      <c r="F10" s="212"/>
      <c r="G10" s="7"/>
      <c r="H10" s="110"/>
      <c r="I10" s="74"/>
      <c r="J10" s="74"/>
    </row>
    <row r="11" spans="1:12" ht="18.75" x14ac:dyDescent="0.3">
      <c r="A11" s="1"/>
      <c r="B11" s="33" t="s">
        <v>37</v>
      </c>
      <c r="C11" s="213" t="s">
        <v>109</v>
      </c>
      <c r="D11" s="200"/>
      <c r="E11" s="200"/>
      <c r="F11" s="201"/>
      <c r="G11" s="7"/>
      <c r="H11" s="110"/>
      <c r="I11" s="74"/>
      <c r="J11" s="74"/>
    </row>
    <row r="12" spans="1:12" ht="15" customHeight="1" x14ac:dyDescent="0.3">
      <c r="A12" s="1"/>
      <c r="B12" s="33" t="s">
        <v>38</v>
      </c>
      <c r="C12" s="213">
        <v>5</v>
      </c>
      <c r="D12" s="200"/>
      <c r="E12" s="200"/>
      <c r="F12" s="201"/>
      <c r="G12" s="7"/>
      <c r="H12" s="110"/>
      <c r="I12" s="74"/>
      <c r="J12" s="74"/>
    </row>
    <row r="13" spans="1:12" ht="15.75" customHeight="1" x14ac:dyDescent="0.3">
      <c r="A13" s="1"/>
      <c r="B13" s="33" t="s">
        <v>39</v>
      </c>
      <c r="C13" s="213">
        <v>1</v>
      </c>
      <c r="D13" s="200"/>
      <c r="E13" s="200"/>
      <c r="F13" s="201"/>
      <c r="G13" s="7"/>
      <c r="H13" s="110"/>
      <c r="I13" s="74"/>
      <c r="J13" s="74"/>
    </row>
    <row r="14" spans="1:12" ht="15.75" customHeight="1" x14ac:dyDescent="0.3">
      <c r="A14" s="1"/>
      <c r="B14" s="33" t="s">
        <v>156</v>
      </c>
      <c r="C14" s="213">
        <v>130</v>
      </c>
      <c r="D14" s="200"/>
      <c r="E14" s="200"/>
      <c r="F14" s="201"/>
      <c r="G14" s="7"/>
      <c r="H14" s="110"/>
      <c r="I14" s="74"/>
      <c r="J14" s="74"/>
    </row>
    <row r="15" spans="1:12" ht="15.75" customHeight="1" x14ac:dyDescent="0.3">
      <c r="A15" s="1"/>
      <c r="B15" s="33" t="s">
        <v>40</v>
      </c>
      <c r="C15" s="199">
        <v>4049.2</v>
      </c>
      <c r="D15" s="200"/>
      <c r="E15" s="200"/>
      <c r="F15" s="201"/>
      <c r="G15" s="7"/>
      <c r="H15" s="110"/>
      <c r="I15" s="74"/>
      <c r="J15" s="74"/>
    </row>
    <row r="16" spans="1:12" ht="15.75" customHeight="1" x14ac:dyDescent="0.25">
      <c r="A16" s="1"/>
      <c r="B16" s="33" t="s">
        <v>41</v>
      </c>
      <c r="C16" s="199">
        <v>2151.3000000000002</v>
      </c>
      <c r="D16" s="200"/>
      <c r="E16" s="200"/>
      <c r="F16" s="201"/>
      <c r="G16" s="2"/>
      <c r="H16" s="111"/>
      <c r="I16" s="112"/>
      <c r="J16" s="113"/>
    </row>
    <row r="17" spans="1:32" ht="15.75" customHeight="1" x14ac:dyDescent="0.25">
      <c r="A17" s="1"/>
      <c r="B17" s="4"/>
      <c r="C17" s="14"/>
      <c r="D17" s="75"/>
      <c r="E17" s="14"/>
      <c r="F17" s="14"/>
      <c r="G17" s="2"/>
      <c r="H17" s="111"/>
      <c r="I17" s="112"/>
      <c r="J17" s="113"/>
    </row>
    <row r="18" spans="1:32" ht="15.75" customHeight="1" x14ac:dyDescent="0.25">
      <c r="A18" s="220" t="s">
        <v>0</v>
      </c>
      <c r="B18" s="220"/>
      <c r="C18" s="220"/>
      <c r="D18" s="220"/>
      <c r="E18" s="220"/>
      <c r="F18" s="220"/>
      <c r="G18" s="220"/>
      <c r="H18" s="220"/>
      <c r="I18" s="220"/>
      <c r="J18" s="220"/>
      <c r="K18" s="39"/>
    </row>
    <row r="19" spans="1:32" ht="15.75" customHeight="1" x14ac:dyDescent="0.25">
      <c r="A19" s="174"/>
      <c r="B19" s="221" t="s">
        <v>280</v>
      </c>
      <c r="C19" s="221"/>
      <c r="D19" s="221"/>
      <c r="E19" s="221"/>
      <c r="F19" s="221"/>
      <c r="G19" s="221"/>
      <c r="H19" s="221"/>
      <c r="I19" s="221"/>
      <c r="J19" s="221"/>
      <c r="K19" s="221"/>
      <c r="L19" s="170"/>
    </row>
    <row r="20" spans="1:32" ht="15.75" customHeight="1" x14ac:dyDescent="0.25">
      <c r="A20" s="222" t="s">
        <v>1</v>
      </c>
      <c r="B20" s="222" t="s">
        <v>2</v>
      </c>
      <c r="C20" s="222" t="s">
        <v>3</v>
      </c>
      <c r="D20" s="31" t="s">
        <v>50</v>
      </c>
      <c r="E20" s="222" t="s">
        <v>274</v>
      </c>
      <c r="F20" s="222" t="s">
        <v>4</v>
      </c>
      <c r="G20" s="222" t="s">
        <v>275</v>
      </c>
      <c r="H20" s="175" t="s">
        <v>5</v>
      </c>
      <c r="I20" s="31" t="s">
        <v>276</v>
      </c>
      <c r="J20" s="27" t="s">
        <v>6</v>
      </c>
      <c r="K20" s="222" t="s">
        <v>103</v>
      </c>
      <c r="L20" s="116"/>
    </row>
    <row r="21" spans="1:32" x14ac:dyDescent="0.25">
      <c r="A21" s="34">
        <v>1</v>
      </c>
      <c r="B21" s="35">
        <v>2</v>
      </c>
      <c r="C21" s="35">
        <v>3</v>
      </c>
      <c r="D21" s="32">
        <v>4</v>
      </c>
      <c r="E21" s="35">
        <v>5</v>
      </c>
      <c r="F21" s="35">
        <v>6</v>
      </c>
      <c r="G21" s="35">
        <v>7</v>
      </c>
      <c r="H21" s="11">
        <v>8</v>
      </c>
      <c r="I21" s="147">
        <v>9</v>
      </c>
      <c r="J21" s="148">
        <v>10</v>
      </c>
      <c r="K21" s="35">
        <v>11</v>
      </c>
      <c r="L21" s="116"/>
    </row>
    <row r="22" spans="1:32" x14ac:dyDescent="0.25">
      <c r="A22" s="34"/>
      <c r="B22" s="192" t="s">
        <v>157</v>
      </c>
      <c r="C22" s="193"/>
      <c r="D22" s="193"/>
      <c r="E22" s="193"/>
      <c r="F22" s="193"/>
      <c r="G22" s="194"/>
      <c r="H22" s="175"/>
      <c r="I22" s="32"/>
      <c r="J22" s="28"/>
      <c r="K22" s="35"/>
      <c r="L22" s="116"/>
    </row>
    <row r="23" spans="1:32" x14ac:dyDescent="0.25">
      <c r="A23" s="34"/>
      <c r="B23" s="10" t="s">
        <v>189</v>
      </c>
      <c r="C23" s="11" t="s">
        <v>8</v>
      </c>
      <c r="D23" s="24" t="s">
        <v>192</v>
      </c>
      <c r="E23" s="11">
        <f>3*365</f>
        <v>1095</v>
      </c>
      <c r="F23" s="24">
        <f>2.3*81/365</f>
        <v>0.51041095890410959</v>
      </c>
      <c r="G23" s="24">
        <f>F23*E23</f>
        <v>558.9</v>
      </c>
      <c r="H23" s="175">
        <v>0</v>
      </c>
      <c r="I23" s="32">
        <f>H23*G23</f>
        <v>0</v>
      </c>
      <c r="J23" s="28">
        <f t="shared" ref="J23:J24" si="0">I23/36/2151.3</f>
        <v>0</v>
      </c>
      <c r="K23" s="35"/>
      <c r="L23" s="116"/>
    </row>
    <row r="24" spans="1:32" ht="34.5" customHeight="1" x14ac:dyDescent="0.25">
      <c r="A24" s="34"/>
      <c r="B24" s="10" t="s">
        <v>183</v>
      </c>
      <c r="C24" s="11" t="s">
        <v>8</v>
      </c>
      <c r="D24" s="24" t="s">
        <v>192</v>
      </c>
      <c r="E24" s="11">
        <f>3*365</f>
        <v>1095</v>
      </c>
      <c r="F24" s="24">
        <f>F23</f>
        <v>0.51041095890410959</v>
      </c>
      <c r="G24" s="24">
        <f>F24*1095</f>
        <v>558.9</v>
      </c>
      <c r="H24" s="175">
        <v>0</v>
      </c>
      <c r="I24" s="32">
        <f>H24*G24</f>
        <v>0</v>
      </c>
      <c r="J24" s="28">
        <f t="shared" si="0"/>
        <v>0</v>
      </c>
      <c r="K24" s="35"/>
      <c r="L24" s="116"/>
    </row>
    <row r="25" spans="1:32" ht="100.5" customHeight="1" x14ac:dyDescent="0.25">
      <c r="A25" s="36" t="s">
        <v>136</v>
      </c>
      <c r="B25" s="37" t="s">
        <v>158</v>
      </c>
      <c r="C25" s="36" t="s">
        <v>7</v>
      </c>
      <c r="D25" s="38">
        <v>104</v>
      </c>
      <c r="E25" s="24">
        <f t="shared" ref="E25:E31" si="1">D25</f>
        <v>104</v>
      </c>
      <c r="F25" s="117">
        <f xml:space="preserve"> (1.8+15.2+19.6+15.8+2.7+13.5+3.8+27.7+13+6.3+82+43.7+1.4+7.5+13+22+8.8+2.5+6.1)/100</f>
        <v>3.0640000000000005</v>
      </c>
      <c r="G25" s="118">
        <f>F25*E25</f>
        <v>318.65600000000006</v>
      </c>
      <c r="H25" s="119">
        <v>235.88</v>
      </c>
      <c r="I25" s="120">
        <f>H25*G25</f>
        <v>75164.577280000012</v>
      </c>
      <c r="J25" s="121">
        <f t="shared" ref="J25:J88" si="2">I25/12/2151.3</f>
        <v>2.9115952090983748</v>
      </c>
      <c r="K25" s="35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116"/>
    </row>
    <row r="26" spans="1:32" ht="24.75" customHeight="1" x14ac:dyDescent="0.25">
      <c r="A26" s="36" t="s">
        <v>159</v>
      </c>
      <c r="B26" s="37" t="s">
        <v>160</v>
      </c>
      <c r="C26" s="36" t="s">
        <v>7</v>
      </c>
      <c r="D26" s="38">
        <v>52</v>
      </c>
      <c r="E26" s="24">
        <f t="shared" si="1"/>
        <v>52</v>
      </c>
      <c r="F26" s="117">
        <f>1172.1/100</f>
        <v>11.720999999999998</v>
      </c>
      <c r="G26" s="118">
        <f t="shared" ref="G26:G28" si="3">F26*E26</f>
        <v>609.49199999999996</v>
      </c>
      <c r="H26" s="119">
        <v>235.88</v>
      </c>
      <c r="I26" s="120">
        <f t="shared" ref="I26:I89" si="4">H26*G26</f>
        <v>143766.97295999998</v>
      </c>
      <c r="J26" s="121">
        <f t="shared" si="2"/>
        <v>5.5689959931204376</v>
      </c>
      <c r="K26" s="35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  <c r="AB26" s="116"/>
      <c r="AC26" s="116"/>
      <c r="AD26" s="116"/>
      <c r="AE26" s="116"/>
      <c r="AF26" s="116"/>
    </row>
    <row r="27" spans="1:32" hidden="1" x14ac:dyDescent="0.25">
      <c r="A27" s="36" t="s">
        <v>137</v>
      </c>
      <c r="B27" s="37" t="s">
        <v>161</v>
      </c>
      <c r="C27" s="36" t="s">
        <v>7</v>
      </c>
      <c r="D27" s="38">
        <v>26</v>
      </c>
      <c r="E27" s="24">
        <f t="shared" si="1"/>
        <v>26</v>
      </c>
      <c r="F27" s="117">
        <f>F25</f>
        <v>3.0640000000000005</v>
      </c>
      <c r="G27" s="118">
        <f t="shared" si="3"/>
        <v>79.664000000000016</v>
      </c>
      <c r="H27" s="119">
        <v>612.85</v>
      </c>
      <c r="I27" s="120">
        <f t="shared" si="4"/>
        <v>48822.082400000014</v>
      </c>
      <c r="J27" s="121">
        <f t="shared" si="2"/>
        <v>1.8911852678225574</v>
      </c>
      <c r="K27" s="35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</row>
    <row r="28" spans="1:32" hidden="1" x14ac:dyDescent="0.25">
      <c r="A28" s="36" t="s">
        <v>162</v>
      </c>
      <c r="B28" s="37" t="s">
        <v>163</v>
      </c>
      <c r="C28" s="36" t="s">
        <v>7</v>
      </c>
      <c r="D28" s="38">
        <v>26</v>
      </c>
      <c r="E28" s="24">
        <f t="shared" si="1"/>
        <v>26</v>
      </c>
      <c r="F28" s="117">
        <f>F26</f>
        <v>11.720999999999998</v>
      </c>
      <c r="G28" s="118">
        <f t="shared" si="3"/>
        <v>304.74599999999998</v>
      </c>
      <c r="H28" s="119">
        <v>612.85</v>
      </c>
      <c r="I28" s="120">
        <f t="shared" si="4"/>
        <v>186763.58609999999</v>
      </c>
      <c r="J28" s="121">
        <f t="shared" si="2"/>
        <v>7.2345243225026721</v>
      </c>
      <c r="K28" s="35"/>
      <c r="L28" s="137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  <c r="AB28" s="116"/>
      <c r="AC28" s="116"/>
      <c r="AD28" s="116"/>
      <c r="AE28" s="116"/>
      <c r="AF28" s="116"/>
    </row>
    <row r="29" spans="1:32" s="39" customFormat="1" hidden="1" x14ac:dyDescent="0.25">
      <c r="A29" s="11" t="s">
        <v>138</v>
      </c>
      <c r="B29" s="10" t="s">
        <v>139</v>
      </c>
      <c r="C29" s="11" t="s">
        <v>140</v>
      </c>
      <c r="D29" s="24">
        <v>1</v>
      </c>
      <c r="E29" s="24">
        <f t="shared" si="1"/>
        <v>1</v>
      </c>
      <c r="F29" s="118">
        <f>4/10</f>
        <v>0.4</v>
      </c>
      <c r="G29" s="118">
        <f>F29*3</f>
        <v>1.2000000000000002</v>
      </c>
      <c r="H29" s="119">
        <v>700.5</v>
      </c>
      <c r="I29" s="120">
        <f t="shared" si="4"/>
        <v>840.60000000000014</v>
      </c>
      <c r="J29" s="121">
        <f t="shared" si="2"/>
        <v>3.2561706874912846E-2</v>
      </c>
      <c r="K29" s="223"/>
      <c r="L29" s="137"/>
      <c r="M29" s="116"/>
      <c r="N29" s="116"/>
      <c r="O29" s="116"/>
      <c r="P29" s="116"/>
      <c r="Q29" s="116"/>
      <c r="R29" s="116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  <c r="AC29" s="116"/>
      <c r="AD29" s="116"/>
      <c r="AE29" s="116"/>
      <c r="AF29" s="116"/>
    </row>
    <row r="30" spans="1:32" s="39" customFormat="1" x14ac:dyDescent="0.25">
      <c r="A30" s="11" t="s">
        <v>141</v>
      </c>
      <c r="B30" s="10" t="s">
        <v>142</v>
      </c>
      <c r="C30" s="11" t="s">
        <v>7</v>
      </c>
      <c r="D30" s="24">
        <v>1</v>
      </c>
      <c r="E30" s="24">
        <f t="shared" si="1"/>
        <v>1</v>
      </c>
      <c r="F30" s="118">
        <f>4/10</f>
        <v>0.4</v>
      </c>
      <c r="G30" s="118">
        <f>F30*3</f>
        <v>1.2000000000000002</v>
      </c>
      <c r="H30" s="29">
        <v>59.56</v>
      </c>
      <c r="I30" s="120">
        <f t="shared" si="4"/>
        <v>71.472000000000008</v>
      </c>
      <c r="J30" s="121">
        <f t="shared" si="2"/>
        <v>2.7685585459954446E-3</v>
      </c>
      <c r="K30" s="223"/>
      <c r="L30" s="137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116"/>
      <c r="AD30" s="116"/>
      <c r="AE30" s="116"/>
      <c r="AF30" s="116"/>
    </row>
    <row r="31" spans="1:32" s="39" customFormat="1" x14ac:dyDescent="0.25">
      <c r="A31" s="11" t="s">
        <v>143</v>
      </c>
      <c r="B31" s="10" t="s">
        <v>144</v>
      </c>
      <c r="C31" s="11" t="s">
        <v>7</v>
      </c>
      <c r="D31" s="24">
        <v>1</v>
      </c>
      <c r="E31" s="24">
        <f t="shared" si="1"/>
        <v>1</v>
      </c>
      <c r="F31" s="118">
        <f>12/100</f>
        <v>0.12</v>
      </c>
      <c r="G31" s="118">
        <f>F31*3</f>
        <v>0.36</v>
      </c>
      <c r="H31" s="29">
        <v>290.69</v>
      </c>
      <c r="I31" s="120">
        <f t="shared" si="4"/>
        <v>104.6484</v>
      </c>
      <c r="J31" s="121">
        <f t="shared" si="2"/>
        <v>4.0536884674382927E-3</v>
      </c>
      <c r="K31" s="223"/>
      <c r="L31" s="137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116"/>
    </row>
    <row r="32" spans="1:32" s="39" customFormat="1" x14ac:dyDescent="0.25">
      <c r="A32" s="11" t="s">
        <v>165</v>
      </c>
      <c r="B32" s="10" t="s">
        <v>164</v>
      </c>
      <c r="C32" s="11" t="s">
        <v>7</v>
      </c>
      <c r="D32" s="24">
        <v>1</v>
      </c>
      <c r="E32" s="11">
        <v>1</v>
      </c>
      <c r="F32" s="118">
        <f>20/100</f>
        <v>0.2</v>
      </c>
      <c r="G32" s="118">
        <f>F32*3</f>
        <v>0.60000000000000009</v>
      </c>
      <c r="H32" s="29">
        <v>524.17999999999995</v>
      </c>
      <c r="I32" s="120">
        <f t="shared" si="4"/>
        <v>314.50800000000004</v>
      </c>
      <c r="J32" s="121">
        <f t="shared" si="2"/>
        <v>1.2182866173941338E-2</v>
      </c>
      <c r="K32" s="223"/>
      <c r="L32" s="137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116"/>
      <c r="AD32" s="116"/>
      <c r="AE32" s="116"/>
      <c r="AF32" s="116"/>
    </row>
    <row r="33" spans="1:32" s="53" customFormat="1" ht="15" customHeight="1" x14ac:dyDescent="0.25">
      <c r="A33" s="11" t="s">
        <v>145</v>
      </c>
      <c r="B33" s="10" t="s">
        <v>146</v>
      </c>
      <c r="C33" s="11" t="s">
        <v>7</v>
      </c>
      <c r="D33" s="24">
        <v>1</v>
      </c>
      <c r="E33" s="11">
        <v>1</v>
      </c>
      <c r="F33" s="118">
        <f>4/100</f>
        <v>0.04</v>
      </c>
      <c r="G33" s="118">
        <f t="shared" ref="G33:G34" si="5">F33*3</f>
        <v>0.12</v>
      </c>
      <c r="H33" s="29">
        <v>293.06</v>
      </c>
      <c r="I33" s="120">
        <f t="shared" si="4"/>
        <v>35.167200000000001</v>
      </c>
      <c r="J33" s="121">
        <f t="shared" si="2"/>
        <v>1.3622460837633059E-3</v>
      </c>
      <c r="K33" s="223"/>
      <c r="L33" s="137"/>
      <c r="M33" s="137"/>
      <c r="N33" s="137"/>
      <c r="O33" s="137"/>
      <c r="P33" s="137"/>
      <c r="Q33" s="137"/>
      <c r="R33" s="137"/>
      <c r="S33" s="137"/>
      <c r="T33" s="137"/>
      <c r="U33" s="137"/>
      <c r="V33" s="137"/>
      <c r="W33" s="137"/>
      <c r="X33" s="137"/>
      <c r="Y33" s="137"/>
      <c r="Z33" s="137"/>
      <c r="AA33" s="137"/>
      <c r="AB33" s="137"/>
      <c r="AC33" s="137"/>
      <c r="AD33" s="137"/>
      <c r="AE33" s="137"/>
      <c r="AF33" s="137"/>
    </row>
    <row r="34" spans="1:32" s="53" customFormat="1" ht="15" customHeight="1" x14ac:dyDescent="0.25">
      <c r="A34" s="11" t="s">
        <v>147</v>
      </c>
      <c r="B34" s="10" t="s">
        <v>148</v>
      </c>
      <c r="C34" s="11" t="s">
        <v>140</v>
      </c>
      <c r="D34" s="24">
        <v>1</v>
      </c>
      <c r="E34" s="11">
        <v>1</v>
      </c>
      <c r="F34" s="118">
        <v>0.6</v>
      </c>
      <c r="G34" s="118">
        <f t="shared" si="5"/>
        <v>1.7999999999999998</v>
      </c>
      <c r="H34" s="29">
        <v>198.51</v>
      </c>
      <c r="I34" s="120">
        <f t="shared" si="4"/>
        <v>357.31799999999993</v>
      </c>
      <c r="J34" s="121">
        <f t="shared" si="2"/>
        <v>1.3841165806721513E-2</v>
      </c>
      <c r="K34" s="223"/>
      <c r="L34" s="116"/>
      <c r="M34" s="137"/>
      <c r="N34" s="137"/>
      <c r="O34" s="137"/>
      <c r="P34" s="137"/>
      <c r="Q34" s="137"/>
      <c r="R34" s="137"/>
      <c r="S34" s="137"/>
      <c r="T34" s="137"/>
      <c r="U34" s="137"/>
      <c r="V34" s="137"/>
      <c r="W34" s="137"/>
      <c r="X34" s="137"/>
      <c r="Y34" s="137"/>
      <c r="Z34" s="137"/>
      <c r="AA34" s="137"/>
      <c r="AB34" s="137"/>
      <c r="AC34" s="137"/>
      <c r="AD34" s="137"/>
      <c r="AE34" s="137"/>
      <c r="AF34" s="137"/>
    </row>
    <row r="35" spans="1:32" s="53" customFormat="1" ht="15" customHeight="1" x14ac:dyDescent="0.25">
      <c r="A35" s="196" t="s">
        <v>114</v>
      </c>
      <c r="B35" s="197"/>
      <c r="C35" s="197"/>
      <c r="D35" s="197"/>
      <c r="E35" s="197"/>
      <c r="F35" s="197"/>
      <c r="G35" s="198"/>
      <c r="H35" s="29"/>
      <c r="I35" s="32">
        <f t="shared" si="4"/>
        <v>0</v>
      </c>
      <c r="J35" s="121">
        <f t="shared" si="2"/>
        <v>0</v>
      </c>
      <c r="K35" s="223"/>
      <c r="L35" s="116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137"/>
      <c r="X35" s="137"/>
      <c r="Y35" s="137"/>
      <c r="Z35" s="137"/>
      <c r="AA35" s="137"/>
      <c r="AB35" s="137"/>
      <c r="AC35" s="137"/>
      <c r="AD35" s="137"/>
      <c r="AE35" s="137"/>
      <c r="AF35" s="137"/>
    </row>
    <row r="36" spans="1:32" s="53" customFormat="1" ht="15" customHeight="1" x14ac:dyDescent="0.25">
      <c r="A36" s="196" t="s">
        <v>54</v>
      </c>
      <c r="B36" s="197"/>
      <c r="C36" s="197"/>
      <c r="D36" s="197"/>
      <c r="E36" s="197"/>
      <c r="F36" s="197"/>
      <c r="G36" s="198"/>
      <c r="H36" s="29"/>
      <c r="I36" s="32">
        <f t="shared" si="4"/>
        <v>0</v>
      </c>
      <c r="J36" s="121">
        <f t="shared" si="2"/>
        <v>0</v>
      </c>
      <c r="K36" s="223"/>
      <c r="L36" s="138"/>
      <c r="M36" s="137"/>
      <c r="N36" s="137"/>
      <c r="O36" s="137"/>
      <c r="P36" s="137"/>
      <c r="Q36" s="137"/>
      <c r="R36" s="137"/>
      <c r="S36" s="137"/>
      <c r="T36" s="137"/>
      <c r="U36" s="137"/>
      <c r="V36" s="137"/>
      <c r="W36" s="137"/>
      <c r="X36" s="137"/>
      <c r="Y36" s="137"/>
      <c r="Z36" s="137"/>
      <c r="AA36" s="137"/>
      <c r="AB36" s="137"/>
      <c r="AC36" s="137"/>
      <c r="AD36" s="137"/>
      <c r="AE36" s="137"/>
      <c r="AF36" s="137"/>
    </row>
    <row r="37" spans="1:32" s="53" customFormat="1" ht="15" customHeight="1" x14ac:dyDescent="0.25">
      <c r="A37" s="11" t="s">
        <v>55</v>
      </c>
      <c r="B37" s="10" t="s">
        <v>167</v>
      </c>
      <c r="C37" s="11" t="s">
        <v>10</v>
      </c>
      <c r="D37" s="24">
        <v>26</v>
      </c>
      <c r="E37" s="24">
        <f>D37</f>
        <v>26</v>
      </c>
      <c r="F37" s="118">
        <v>0.2</v>
      </c>
      <c r="G37" s="118">
        <f>F37*E37</f>
        <v>5.2</v>
      </c>
      <c r="H37" s="29">
        <v>347.87</v>
      </c>
      <c r="I37" s="120">
        <f t="shared" si="4"/>
        <v>1808.924</v>
      </c>
      <c r="J37" s="121">
        <f t="shared" si="2"/>
        <v>7.0070964842963157E-2</v>
      </c>
      <c r="K37" s="223"/>
      <c r="L37" s="138"/>
      <c r="M37" s="137"/>
      <c r="N37" s="137"/>
      <c r="O37" s="137"/>
      <c r="P37" s="137"/>
      <c r="Q37" s="137"/>
      <c r="R37" s="137"/>
      <c r="S37" s="137"/>
      <c r="T37" s="137"/>
      <c r="U37" s="137"/>
      <c r="V37" s="137"/>
      <c r="W37" s="137"/>
      <c r="X37" s="137"/>
      <c r="Y37" s="137"/>
      <c r="Z37" s="137"/>
      <c r="AA37" s="137"/>
      <c r="AB37" s="137"/>
      <c r="AC37" s="137"/>
      <c r="AD37" s="137"/>
      <c r="AE37" s="137"/>
      <c r="AF37" s="137"/>
    </row>
    <row r="38" spans="1:32" s="53" customFormat="1" ht="15" customHeight="1" x14ac:dyDescent="0.25">
      <c r="A38" s="11" t="s">
        <v>99</v>
      </c>
      <c r="B38" s="10" t="s">
        <v>11</v>
      </c>
      <c r="C38" s="11" t="s">
        <v>10</v>
      </c>
      <c r="D38" s="24">
        <v>26</v>
      </c>
      <c r="E38" s="24">
        <f>D38</f>
        <v>26</v>
      </c>
      <c r="F38" s="118">
        <v>0.3</v>
      </c>
      <c r="G38" s="118">
        <f>F38*E38</f>
        <v>7.8</v>
      </c>
      <c r="H38" s="29">
        <v>209.68</v>
      </c>
      <c r="I38" s="120">
        <f t="shared" si="4"/>
        <v>1635.5039999999999</v>
      </c>
      <c r="J38" s="121">
        <f t="shared" si="2"/>
        <v>6.3353321247617708E-2</v>
      </c>
      <c r="K38" s="223"/>
      <c r="L38" s="138"/>
      <c r="M38" s="137"/>
      <c r="N38" s="137"/>
      <c r="O38" s="137"/>
      <c r="P38" s="137"/>
      <c r="Q38" s="137"/>
      <c r="R38" s="137"/>
      <c r="S38" s="137"/>
      <c r="T38" s="137"/>
      <c r="U38" s="137"/>
      <c r="V38" s="137"/>
      <c r="W38" s="137"/>
      <c r="X38" s="137"/>
      <c r="Y38" s="137"/>
      <c r="Z38" s="137"/>
      <c r="AA38" s="137"/>
      <c r="AB38" s="137"/>
      <c r="AC38" s="137"/>
      <c r="AD38" s="137"/>
      <c r="AE38" s="137"/>
      <c r="AF38" s="137"/>
    </row>
    <row r="39" spans="1:32" s="39" customFormat="1" ht="15" customHeight="1" x14ac:dyDescent="0.25">
      <c r="A39" s="11" t="s">
        <v>56</v>
      </c>
      <c r="B39" s="10" t="s">
        <v>12</v>
      </c>
      <c r="C39" s="11" t="s">
        <v>10</v>
      </c>
      <c r="D39" s="24">
        <v>1</v>
      </c>
      <c r="E39" s="24">
        <f>D39</f>
        <v>1</v>
      </c>
      <c r="F39" s="118">
        <f>920/1000</f>
        <v>0.92</v>
      </c>
      <c r="G39" s="118">
        <f>F39*E39</f>
        <v>0.92</v>
      </c>
      <c r="H39" s="29">
        <v>4062.44</v>
      </c>
      <c r="I39" s="120">
        <f t="shared" si="4"/>
        <v>3737.4448000000002</v>
      </c>
      <c r="J39" s="121">
        <f t="shared" si="2"/>
        <v>0.14477466338183112</v>
      </c>
      <c r="K39" s="223"/>
      <c r="L39" s="138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6"/>
      <c r="AC39" s="116"/>
      <c r="AD39" s="116"/>
      <c r="AE39" s="116"/>
      <c r="AF39" s="116"/>
    </row>
    <row r="40" spans="1:32" s="39" customFormat="1" ht="25.5" x14ac:dyDescent="0.25">
      <c r="A40" s="42" t="s">
        <v>117</v>
      </c>
      <c r="B40" s="43" t="s">
        <v>118</v>
      </c>
      <c r="C40" s="11" t="s">
        <v>8</v>
      </c>
      <c r="D40" s="24" t="s">
        <v>130</v>
      </c>
      <c r="E40" s="11" t="s">
        <v>130</v>
      </c>
      <c r="F40" s="118">
        <v>1</v>
      </c>
      <c r="G40" s="118">
        <v>3</v>
      </c>
      <c r="H40" s="29">
        <v>257.33</v>
      </c>
      <c r="I40" s="120">
        <f t="shared" si="4"/>
        <v>771.99</v>
      </c>
      <c r="J40" s="121">
        <f t="shared" si="2"/>
        <v>2.990401152791335E-2</v>
      </c>
      <c r="K40" s="223"/>
      <c r="L40" s="138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6"/>
      <c r="AE40" s="116"/>
      <c r="AF40" s="116"/>
    </row>
    <row r="41" spans="1:32" s="47" customFormat="1" ht="25.5" x14ac:dyDescent="0.2">
      <c r="A41" s="11" t="s">
        <v>131</v>
      </c>
      <c r="B41" s="10" t="s">
        <v>119</v>
      </c>
      <c r="C41" s="11" t="s">
        <v>15</v>
      </c>
      <c r="D41" s="24" t="s">
        <v>130</v>
      </c>
      <c r="E41" s="11" t="s">
        <v>130</v>
      </c>
      <c r="F41" s="118">
        <v>1</v>
      </c>
      <c r="G41" s="118">
        <v>3</v>
      </c>
      <c r="H41" s="29">
        <f>1191.12*1.1</f>
        <v>1310.232</v>
      </c>
      <c r="I41" s="120">
        <f t="shared" si="4"/>
        <v>3930.6959999999999</v>
      </c>
      <c r="J41" s="121">
        <f t="shared" si="2"/>
        <v>0.15226049365499927</v>
      </c>
      <c r="K41" s="223"/>
      <c r="L41" s="139"/>
      <c r="M41" s="138"/>
      <c r="N41" s="138"/>
      <c r="O41" s="138"/>
      <c r="P41" s="138"/>
      <c r="Q41" s="138"/>
      <c r="R41" s="138"/>
      <c r="S41" s="138"/>
      <c r="T41" s="138"/>
      <c r="U41" s="138"/>
      <c r="V41" s="138"/>
      <c r="W41" s="138"/>
      <c r="X41" s="138"/>
      <c r="Y41" s="138"/>
      <c r="Z41" s="138"/>
      <c r="AA41" s="138"/>
      <c r="AB41" s="138"/>
      <c r="AC41" s="138"/>
      <c r="AD41" s="138"/>
      <c r="AE41" s="138"/>
      <c r="AF41" s="138"/>
    </row>
    <row r="42" spans="1:32" s="47" customFormat="1" ht="15.75" customHeight="1" x14ac:dyDescent="0.2">
      <c r="A42" s="11" t="s">
        <v>74</v>
      </c>
      <c r="B42" s="44" t="s">
        <v>13</v>
      </c>
      <c r="C42" s="24" t="s">
        <v>93</v>
      </c>
      <c r="D42" s="24" t="s">
        <v>166</v>
      </c>
      <c r="E42" s="11">
        <f>1*4*6*3</f>
        <v>72</v>
      </c>
      <c r="F42" s="118">
        <f>1/3/10</f>
        <v>3.3333333333333333E-2</v>
      </c>
      <c r="G42" s="118">
        <f>F42*E42</f>
        <v>2.4</v>
      </c>
      <c r="H42" s="29">
        <v>0</v>
      </c>
      <c r="I42" s="120">
        <f t="shared" si="4"/>
        <v>0</v>
      </c>
      <c r="J42" s="121">
        <f t="shared" si="2"/>
        <v>0</v>
      </c>
      <c r="K42" s="223"/>
      <c r="L42" s="138"/>
      <c r="M42" s="138"/>
      <c r="N42" s="138"/>
      <c r="O42" s="138"/>
      <c r="P42" s="138"/>
      <c r="Q42" s="138"/>
      <c r="R42" s="138"/>
      <c r="S42" s="138"/>
      <c r="T42" s="138"/>
      <c r="U42" s="138"/>
      <c r="V42" s="138"/>
      <c r="W42" s="138"/>
      <c r="X42" s="138"/>
      <c r="Y42" s="138"/>
      <c r="Z42" s="138"/>
      <c r="AA42" s="138"/>
      <c r="AB42" s="138"/>
      <c r="AC42" s="138"/>
      <c r="AD42" s="138"/>
      <c r="AE42" s="138"/>
      <c r="AF42" s="138"/>
    </row>
    <row r="43" spans="1:32" s="47" customFormat="1" ht="25.5" x14ac:dyDescent="0.2">
      <c r="A43" s="11" t="s">
        <v>57</v>
      </c>
      <c r="B43" s="10" t="s">
        <v>115</v>
      </c>
      <c r="C43" s="11" t="s">
        <v>14</v>
      </c>
      <c r="D43" s="24">
        <v>150</v>
      </c>
      <c r="E43" s="11">
        <f t="shared" ref="E43" si="6">D43*3</f>
        <v>450</v>
      </c>
      <c r="F43" s="118">
        <f>1/3</f>
        <v>0.33333333333333331</v>
      </c>
      <c r="G43" s="118">
        <f>F43*E43</f>
        <v>150</v>
      </c>
      <c r="H43" s="29">
        <v>0</v>
      </c>
      <c r="I43" s="120">
        <f t="shared" si="4"/>
        <v>0</v>
      </c>
      <c r="J43" s="121">
        <f t="shared" si="2"/>
        <v>0</v>
      </c>
      <c r="K43" s="223"/>
      <c r="L43" s="138"/>
      <c r="M43" s="138"/>
      <c r="N43" s="138"/>
      <c r="O43" s="138"/>
      <c r="P43" s="138"/>
      <c r="Q43" s="138"/>
      <c r="R43" s="138"/>
      <c r="S43" s="138"/>
      <c r="T43" s="138"/>
      <c r="U43" s="138"/>
      <c r="V43" s="138"/>
      <c r="W43" s="138"/>
      <c r="X43" s="138"/>
      <c r="Y43" s="138"/>
      <c r="Z43" s="138"/>
      <c r="AA43" s="138"/>
      <c r="AB43" s="138"/>
      <c r="AC43" s="138"/>
      <c r="AD43" s="138"/>
      <c r="AE43" s="138"/>
      <c r="AF43" s="138"/>
    </row>
    <row r="44" spans="1:32" s="47" customFormat="1" ht="12.75" x14ac:dyDescent="0.2">
      <c r="A44" s="11" t="s">
        <v>168</v>
      </c>
      <c r="B44" s="10" t="s">
        <v>169</v>
      </c>
      <c r="C44" s="11" t="s">
        <v>10</v>
      </c>
      <c r="D44" s="24">
        <v>150</v>
      </c>
      <c r="E44" s="11">
        <v>150</v>
      </c>
      <c r="F44" s="118">
        <v>0.02</v>
      </c>
      <c r="G44" s="118">
        <f>F44*E44</f>
        <v>3</v>
      </c>
      <c r="H44" s="29">
        <v>0</v>
      </c>
      <c r="I44" s="120">
        <f t="shared" si="4"/>
        <v>0</v>
      </c>
      <c r="J44" s="121">
        <f t="shared" si="2"/>
        <v>0</v>
      </c>
      <c r="K44" s="223"/>
      <c r="L44" s="138"/>
      <c r="M44" s="138"/>
      <c r="N44" s="138"/>
      <c r="O44" s="138"/>
      <c r="P44" s="138"/>
      <c r="Q44" s="138"/>
      <c r="R44" s="138"/>
      <c r="S44" s="138"/>
      <c r="T44" s="138"/>
      <c r="U44" s="138"/>
      <c r="V44" s="138"/>
      <c r="W44" s="138"/>
      <c r="X44" s="138"/>
      <c r="Y44" s="138"/>
      <c r="Z44" s="138"/>
      <c r="AA44" s="138"/>
      <c r="AB44" s="138"/>
      <c r="AC44" s="138"/>
      <c r="AD44" s="138"/>
      <c r="AE44" s="138"/>
      <c r="AF44" s="138"/>
    </row>
    <row r="45" spans="1:32" s="47" customFormat="1" ht="30" customHeight="1" x14ac:dyDescent="0.25">
      <c r="A45" s="42" t="s">
        <v>214</v>
      </c>
      <c r="B45" s="43" t="s">
        <v>215</v>
      </c>
      <c r="C45" s="46" t="s">
        <v>7</v>
      </c>
      <c r="D45" s="24">
        <v>3</v>
      </c>
      <c r="E45" s="24">
        <v>3</v>
      </c>
      <c r="F45" s="118">
        <f>909/100</f>
        <v>9.09</v>
      </c>
      <c r="G45" s="118">
        <f>F45*E45</f>
        <v>27.27</v>
      </c>
      <c r="H45" s="29">
        <v>381.88</v>
      </c>
      <c r="I45" s="120">
        <f>H45*G45</f>
        <v>10413.8676</v>
      </c>
      <c r="J45" s="121">
        <f t="shared" si="2"/>
        <v>0.40339436619718305</v>
      </c>
      <c r="K45" s="223"/>
      <c r="L45" s="116"/>
      <c r="M45" s="138"/>
      <c r="N45" s="138"/>
      <c r="O45" s="138"/>
      <c r="P45" s="138"/>
      <c r="Q45" s="138"/>
      <c r="R45" s="138"/>
      <c r="S45" s="138"/>
      <c r="T45" s="138"/>
      <c r="U45" s="138"/>
      <c r="V45" s="138"/>
      <c r="W45" s="138"/>
      <c r="X45" s="138"/>
      <c r="Y45" s="138"/>
      <c r="Z45" s="138"/>
      <c r="AA45" s="138"/>
      <c r="AB45" s="138"/>
      <c r="AC45" s="138"/>
      <c r="AD45" s="138"/>
      <c r="AE45" s="138"/>
      <c r="AF45" s="138"/>
    </row>
    <row r="46" spans="1:32" s="47" customFormat="1" ht="25.5" hidden="1" customHeight="1" x14ac:dyDescent="0.2">
      <c r="A46" s="196" t="s">
        <v>53</v>
      </c>
      <c r="B46" s="197"/>
      <c r="C46" s="197"/>
      <c r="D46" s="197"/>
      <c r="E46" s="197"/>
      <c r="F46" s="197"/>
      <c r="G46" s="198"/>
      <c r="H46" s="29"/>
      <c r="I46" s="32">
        <f t="shared" si="4"/>
        <v>0</v>
      </c>
      <c r="J46" s="121">
        <f t="shared" si="2"/>
        <v>0</v>
      </c>
      <c r="K46" s="223"/>
      <c r="L46" s="138"/>
      <c r="M46" s="139"/>
      <c r="N46" s="138"/>
      <c r="O46" s="138"/>
      <c r="P46" s="138"/>
      <c r="Q46" s="138"/>
      <c r="R46" s="138"/>
      <c r="S46" s="138"/>
      <c r="T46" s="138"/>
      <c r="U46" s="138"/>
      <c r="V46" s="138"/>
      <c r="W46" s="138"/>
      <c r="X46" s="138"/>
      <c r="Y46" s="138"/>
      <c r="Z46" s="138"/>
      <c r="AA46" s="138"/>
      <c r="AB46" s="138"/>
      <c r="AC46" s="138"/>
      <c r="AD46" s="138"/>
      <c r="AE46" s="138"/>
      <c r="AF46" s="138"/>
    </row>
    <row r="47" spans="1:32" s="47" customFormat="1" ht="25.5" hidden="1" customHeight="1" x14ac:dyDescent="0.2">
      <c r="A47" s="11" t="s">
        <v>58</v>
      </c>
      <c r="B47" s="10" t="s">
        <v>213</v>
      </c>
      <c r="C47" s="11" t="s">
        <v>10</v>
      </c>
      <c r="D47" s="24">
        <v>26</v>
      </c>
      <c r="E47" s="24">
        <f t="shared" ref="E47:E52" si="7">D47</f>
        <v>26</v>
      </c>
      <c r="F47" s="118">
        <v>0.2</v>
      </c>
      <c r="G47" s="118">
        <f>ROUND(E47*F47,2)</f>
        <v>5.2</v>
      </c>
      <c r="H47" s="29">
        <v>471.77</v>
      </c>
      <c r="I47" s="120">
        <f t="shared" si="4"/>
        <v>2453.2040000000002</v>
      </c>
      <c r="J47" s="121">
        <f t="shared" si="2"/>
        <v>9.5027967585490938E-2</v>
      </c>
      <c r="K47" s="223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138"/>
      <c r="AB47" s="138"/>
      <c r="AC47" s="138"/>
      <c r="AD47" s="138"/>
      <c r="AE47" s="138"/>
      <c r="AF47" s="138"/>
    </row>
    <row r="48" spans="1:32" s="47" customFormat="1" ht="18" hidden="1" customHeight="1" x14ac:dyDescent="0.2">
      <c r="A48" s="11" t="s">
        <v>100</v>
      </c>
      <c r="B48" s="10" t="s">
        <v>132</v>
      </c>
      <c r="C48" s="11" t="s">
        <v>10</v>
      </c>
      <c r="D48" s="24">
        <v>26</v>
      </c>
      <c r="E48" s="24">
        <f t="shared" si="7"/>
        <v>26</v>
      </c>
      <c r="F48" s="118">
        <v>0.2</v>
      </c>
      <c r="G48" s="118">
        <f>ROUND(E48*F48,2)</f>
        <v>5.2</v>
      </c>
      <c r="H48" s="122">
        <v>2828.22</v>
      </c>
      <c r="I48" s="120">
        <f t="shared" si="4"/>
        <v>14706.743999999999</v>
      </c>
      <c r="J48" s="121">
        <f t="shared" si="2"/>
        <v>0.56968437688839302</v>
      </c>
      <c r="K48" s="223"/>
      <c r="L48" s="138"/>
      <c r="M48" s="138"/>
      <c r="N48" s="138"/>
      <c r="O48" s="138"/>
      <c r="P48" s="138"/>
      <c r="Q48" s="138"/>
      <c r="R48" s="138"/>
      <c r="S48" s="138"/>
      <c r="T48" s="138"/>
      <c r="U48" s="138"/>
      <c r="V48" s="138"/>
      <c r="W48" s="138"/>
      <c r="X48" s="138"/>
      <c r="Y48" s="138"/>
      <c r="Z48" s="138"/>
      <c r="AA48" s="138"/>
      <c r="AB48" s="138"/>
      <c r="AC48" s="138"/>
      <c r="AD48" s="138"/>
      <c r="AE48" s="138"/>
      <c r="AF48" s="138"/>
    </row>
    <row r="49" spans="1:32" s="47" customFormat="1" ht="15" hidden="1" customHeight="1" x14ac:dyDescent="0.2">
      <c r="A49" s="11" t="s">
        <v>101</v>
      </c>
      <c r="B49" s="10" t="s">
        <v>116</v>
      </c>
      <c r="C49" s="11" t="s">
        <v>10</v>
      </c>
      <c r="D49" s="24">
        <v>78</v>
      </c>
      <c r="E49" s="24">
        <f t="shared" si="7"/>
        <v>78</v>
      </c>
      <c r="F49" s="118">
        <v>0.02</v>
      </c>
      <c r="G49" s="118">
        <f t="shared" ref="G49:G51" si="8">ROUND(E49*F49,2)</f>
        <v>1.56</v>
      </c>
      <c r="H49" s="122">
        <v>0</v>
      </c>
      <c r="I49" s="120">
        <f t="shared" si="4"/>
        <v>0</v>
      </c>
      <c r="J49" s="121">
        <f t="shared" si="2"/>
        <v>0</v>
      </c>
      <c r="K49" s="223"/>
      <c r="L49" s="138"/>
      <c r="M49" s="138"/>
      <c r="N49" s="138"/>
      <c r="O49" s="138"/>
      <c r="P49" s="138"/>
      <c r="Q49" s="138"/>
      <c r="R49" s="138"/>
      <c r="S49" s="138"/>
      <c r="T49" s="138"/>
      <c r="U49" s="138"/>
      <c r="V49" s="138"/>
      <c r="W49" s="138"/>
      <c r="X49" s="138"/>
      <c r="Y49" s="138"/>
      <c r="Z49" s="138"/>
      <c r="AA49" s="138"/>
      <c r="AB49" s="138"/>
      <c r="AC49" s="138"/>
      <c r="AD49" s="138"/>
      <c r="AE49" s="138"/>
      <c r="AF49" s="138"/>
    </row>
    <row r="50" spans="1:32" s="39" customFormat="1" x14ac:dyDescent="0.25">
      <c r="A50" s="11" t="s">
        <v>171</v>
      </c>
      <c r="B50" s="10" t="s">
        <v>170</v>
      </c>
      <c r="C50" s="11" t="s">
        <v>14</v>
      </c>
      <c r="D50" s="24">
        <v>150</v>
      </c>
      <c r="E50" s="24">
        <f t="shared" si="7"/>
        <v>150</v>
      </c>
      <c r="F50" s="118">
        <v>1</v>
      </c>
      <c r="G50" s="118">
        <f t="shared" si="8"/>
        <v>150</v>
      </c>
      <c r="H50" s="29">
        <v>0</v>
      </c>
      <c r="I50" s="120">
        <f t="shared" si="4"/>
        <v>0</v>
      </c>
      <c r="J50" s="121">
        <f t="shared" si="2"/>
        <v>0</v>
      </c>
      <c r="K50" s="223"/>
      <c r="L50" s="138"/>
      <c r="M50" s="116"/>
      <c r="N50" s="116"/>
      <c r="O50" s="116"/>
      <c r="P50" s="116"/>
      <c r="Q50" s="116"/>
      <c r="R50" s="116"/>
      <c r="S50" s="116"/>
      <c r="T50" s="116"/>
      <c r="U50" s="116"/>
      <c r="V50" s="116"/>
      <c r="W50" s="116"/>
      <c r="X50" s="116"/>
      <c r="Y50" s="116"/>
      <c r="Z50" s="116"/>
      <c r="AA50" s="116"/>
      <c r="AB50" s="116"/>
      <c r="AC50" s="116"/>
      <c r="AD50" s="116"/>
      <c r="AE50" s="116"/>
      <c r="AF50" s="116"/>
    </row>
    <row r="51" spans="1:32" s="47" customFormat="1" ht="25.5" x14ac:dyDescent="0.2">
      <c r="A51" s="11" t="s">
        <v>172</v>
      </c>
      <c r="B51" s="37" t="s">
        <v>173</v>
      </c>
      <c r="C51" s="36" t="s">
        <v>10</v>
      </c>
      <c r="D51" s="24">
        <v>78</v>
      </c>
      <c r="E51" s="24">
        <f t="shared" si="7"/>
        <v>78</v>
      </c>
      <c r="F51" s="118">
        <v>0.02</v>
      </c>
      <c r="G51" s="118">
        <f t="shared" si="8"/>
        <v>1.56</v>
      </c>
      <c r="H51" s="29">
        <v>0</v>
      </c>
      <c r="I51" s="120">
        <f t="shared" si="4"/>
        <v>0</v>
      </c>
      <c r="J51" s="121">
        <f t="shared" si="2"/>
        <v>0</v>
      </c>
      <c r="K51" s="223"/>
      <c r="L51" s="138"/>
      <c r="M51" s="138"/>
      <c r="N51" s="138"/>
      <c r="O51" s="138"/>
      <c r="P51" s="138"/>
      <c r="Q51" s="138"/>
      <c r="R51" s="138"/>
      <c r="S51" s="138"/>
      <c r="T51" s="138"/>
      <c r="U51" s="138"/>
      <c r="V51" s="138"/>
      <c r="W51" s="138"/>
      <c r="X51" s="138"/>
      <c r="Y51" s="138"/>
      <c r="Z51" s="138"/>
      <c r="AA51" s="138"/>
      <c r="AB51" s="138"/>
      <c r="AC51" s="138"/>
      <c r="AD51" s="138"/>
      <c r="AE51" s="138"/>
      <c r="AF51" s="138"/>
    </row>
    <row r="52" spans="1:32" s="47" customFormat="1" ht="12.75" x14ac:dyDescent="0.2">
      <c r="A52" s="11" t="s">
        <v>59</v>
      </c>
      <c r="B52" s="10" t="s">
        <v>133</v>
      </c>
      <c r="C52" s="11" t="s">
        <v>10</v>
      </c>
      <c r="D52" s="24">
        <v>52</v>
      </c>
      <c r="E52" s="24">
        <f t="shared" si="7"/>
        <v>52</v>
      </c>
      <c r="F52" s="118">
        <v>0.02</v>
      </c>
      <c r="G52" s="118">
        <v>4.68</v>
      </c>
      <c r="H52" s="29">
        <v>576.61</v>
      </c>
      <c r="I52" s="120">
        <f t="shared" si="4"/>
        <v>2698.5347999999999</v>
      </c>
      <c r="J52" s="121">
        <f t="shared" si="2"/>
        <v>0.10453116720122715</v>
      </c>
      <c r="K52" s="223"/>
      <c r="L52" s="138"/>
      <c r="M52" s="138"/>
      <c r="N52" s="138"/>
      <c r="O52" s="138"/>
      <c r="P52" s="138"/>
      <c r="Q52" s="138"/>
      <c r="R52" s="138"/>
      <c r="S52" s="138"/>
      <c r="T52" s="138"/>
      <c r="U52" s="138"/>
      <c r="V52" s="138"/>
      <c r="W52" s="138"/>
      <c r="X52" s="138"/>
      <c r="Y52" s="138"/>
      <c r="Z52" s="138"/>
      <c r="AA52" s="138"/>
      <c r="AB52" s="138"/>
      <c r="AC52" s="138"/>
      <c r="AD52" s="138"/>
      <c r="AE52" s="138"/>
      <c r="AF52" s="138"/>
    </row>
    <row r="53" spans="1:32" s="47" customFormat="1" ht="12.75" x14ac:dyDescent="0.2">
      <c r="A53" s="11"/>
      <c r="B53" s="10" t="s">
        <v>98</v>
      </c>
      <c r="C53" s="11" t="s">
        <v>8</v>
      </c>
      <c r="D53" s="24"/>
      <c r="E53" s="11"/>
      <c r="F53" s="118">
        <v>0.3</v>
      </c>
      <c r="G53" s="118">
        <f>F53*3</f>
        <v>0.89999999999999991</v>
      </c>
      <c r="H53" s="29">
        <v>175</v>
      </c>
      <c r="I53" s="120">
        <f t="shared" si="4"/>
        <v>157.49999999999997</v>
      </c>
      <c r="J53" s="121">
        <f t="shared" si="2"/>
        <v>6.1009622088969446E-3</v>
      </c>
      <c r="K53" s="223"/>
      <c r="L53" s="138"/>
      <c r="M53" s="138"/>
      <c r="N53" s="138"/>
      <c r="O53" s="138"/>
      <c r="P53" s="138"/>
      <c r="Q53" s="138"/>
      <c r="R53" s="138"/>
      <c r="S53" s="138"/>
      <c r="T53" s="138"/>
      <c r="U53" s="138"/>
      <c r="V53" s="138"/>
      <c r="W53" s="138"/>
      <c r="X53" s="138"/>
      <c r="Y53" s="138"/>
      <c r="Z53" s="138"/>
      <c r="AA53" s="138"/>
      <c r="AB53" s="138"/>
      <c r="AC53" s="138"/>
      <c r="AD53" s="138"/>
      <c r="AE53" s="138"/>
      <c r="AF53" s="138"/>
    </row>
    <row r="54" spans="1:32" s="47" customFormat="1" ht="0.75" hidden="1" customHeight="1" x14ac:dyDescent="0.2">
      <c r="A54" s="11" t="s">
        <v>179</v>
      </c>
      <c r="B54" s="10" t="s">
        <v>42</v>
      </c>
      <c r="C54" s="11" t="s">
        <v>15</v>
      </c>
      <c r="D54" s="24" t="s">
        <v>96</v>
      </c>
      <c r="E54" s="11">
        <v>1</v>
      </c>
      <c r="F54" s="118">
        <v>3</v>
      </c>
      <c r="G54" s="118">
        <v>9</v>
      </c>
      <c r="H54" s="29">
        <v>1782.05</v>
      </c>
      <c r="I54" s="120">
        <f t="shared" si="4"/>
        <v>16038.449999999999</v>
      </c>
      <c r="J54" s="121">
        <f t="shared" si="2"/>
        <v>0.62126969739227433</v>
      </c>
      <c r="K54" s="223"/>
      <c r="L54" s="138"/>
      <c r="M54" s="138"/>
      <c r="N54" s="138"/>
      <c r="O54" s="138"/>
      <c r="P54" s="138"/>
      <c r="Q54" s="138"/>
      <c r="R54" s="138"/>
      <c r="S54" s="138"/>
      <c r="T54" s="138"/>
      <c r="U54" s="138"/>
      <c r="V54" s="138"/>
      <c r="W54" s="138"/>
      <c r="X54" s="138"/>
      <c r="Y54" s="138"/>
      <c r="Z54" s="138"/>
      <c r="AA54" s="138"/>
      <c r="AB54" s="138"/>
      <c r="AC54" s="138"/>
      <c r="AD54" s="138"/>
      <c r="AE54" s="138"/>
      <c r="AF54" s="138"/>
    </row>
    <row r="55" spans="1:32" s="47" customFormat="1" ht="38.25" hidden="1" x14ac:dyDescent="0.25">
      <c r="A55" s="11" t="s">
        <v>179</v>
      </c>
      <c r="B55" s="10" t="s">
        <v>188</v>
      </c>
      <c r="C55" s="11" t="s">
        <v>15</v>
      </c>
      <c r="D55" s="24" t="s">
        <v>97</v>
      </c>
      <c r="E55" s="11">
        <v>1</v>
      </c>
      <c r="F55" s="118">
        <v>3</v>
      </c>
      <c r="G55" s="118">
        <v>9</v>
      </c>
      <c r="H55" s="29">
        <v>1193.27</v>
      </c>
      <c r="I55" s="120">
        <f t="shared" si="4"/>
        <v>10739.43</v>
      </c>
      <c r="J55" s="121">
        <f t="shared" si="2"/>
        <v>0.41600543857202615</v>
      </c>
      <c r="K55" s="223"/>
      <c r="L55" s="116"/>
      <c r="M55" s="138"/>
      <c r="N55" s="138"/>
      <c r="O55" s="138"/>
      <c r="P55" s="138"/>
      <c r="Q55" s="138"/>
      <c r="R55" s="138"/>
      <c r="S55" s="138"/>
      <c r="T55" s="138"/>
      <c r="U55" s="138"/>
      <c r="V55" s="138"/>
      <c r="W55" s="138"/>
      <c r="X55" s="138"/>
      <c r="Y55" s="138"/>
      <c r="Z55" s="138"/>
      <c r="AA55" s="138"/>
      <c r="AB55" s="138"/>
      <c r="AC55" s="138"/>
      <c r="AD55" s="138"/>
      <c r="AE55" s="138"/>
      <c r="AF55" s="138"/>
    </row>
    <row r="56" spans="1:32" s="47" customFormat="1" ht="12.75" hidden="1" customHeight="1" x14ac:dyDescent="0.25">
      <c r="A56" s="196" t="s">
        <v>113</v>
      </c>
      <c r="B56" s="197"/>
      <c r="C56" s="197"/>
      <c r="D56" s="197"/>
      <c r="E56" s="197"/>
      <c r="F56" s="197"/>
      <c r="G56" s="198"/>
      <c r="H56" s="29"/>
      <c r="I56" s="32">
        <f t="shared" si="4"/>
        <v>0</v>
      </c>
      <c r="J56" s="121">
        <f t="shared" si="2"/>
        <v>0</v>
      </c>
      <c r="K56" s="223"/>
      <c r="L56" s="116"/>
      <c r="M56" s="138"/>
      <c r="N56" s="138"/>
      <c r="O56" s="138"/>
      <c r="P56" s="138"/>
      <c r="Q56" s="138"/>
      <c r="R56" s="138"/>
      <c r="S56" s="138"/>
      <c r="T56" s="138"/>
      <c r="U56" s="138"/>
      <c r="V56" s="138"/>
      <c r="W56" s="138"/>
      <c r="X56" s="138"/>
      <c r="Y56" s="138"/>
      <c r="Z56" s="138"/>
      <c r="AA56" s="138"/>
      <c r="AB56" s="138"/>
      <c r="AC56" s="138"/>
      <c r="AD56" s="138"/>
      <c r="AE56" s="138"/>
      <c r="AF56" s="138"/>
    </row>
    <row r="57" spans="1:32" s="47" customFormat="1" ht="12.75" customHeight="1" x14ac:dyDescent="0.2">
      <c r="A57" s="196" t="s">
        <v>52</v>
      </c>
      <c r="B57" s="197"/>
      <c r="C57" s="197"/>
      <c r="D57" s="197"/>
      <c r="E57" s="197"/>
      <c r="F57" s="197"/>
      <c r="G57" s="198"/>
      <c r="H57" s="29"/>
      <c r="I57" s="32">
        <f t="shared" si="4"/>
        <v>0</v>
      </c>
      <c r="J57" s="121">
        <f t="shared" si="2"/>
        <v>0</v>
      </c>
      <c r="K57" s="223"/>
      <c r="L57" s="138"/>
      <c r="M57" s="138"/>
      <c r="N57" s="138"/>
      <c r="O57" s="138"/>
      <c r="P57" s="138"/>
      <c r="Q57" s="138"/>
      <c r="R57" s="138"/>
      <c r="S57" s="138"/>
      <c r="T57" s="138"/>
      <c r="U57" s="138"/>
      <c r="V57" s="138"/>
      <c r="W57" s="138"/>
      <c r="X57" s="138"/>
      <c r="Y57" s="138"/>
      <c r="Z57" s="138"/>
      <c r="AA57" s="138"/>
      <c r="AB57" s="138"/>
      <c r="AC57" s="138"/>
      <c r="AD57" s="138"/>
      <c r="AE57" s="138"/>
      <c r="AF57" s="138"/>
    </row>
    <row r="58" spans="1:32" s="47" customFormat="1" ht="12.75" customHeight="1" x14ac:dyDescent="0.2">
      <c r="A58" s="45" t="s">
        <v>187</v>
      </c>
      <c r="B58" s="43" t="s">
        <v>174</v>
      </c>
      <c r="C58" s="46" t="s">
        <v>10</v>
      </c>
      <c r="D58" s="24">
        <v>2</v>
      </c>
      <c r="E58" s="11">
        <v>2</v>
      </c>
      <c r="F58" s="118">
        <v>1.3</v>
      </c>
      <c r="G58" s="118">
        <f>F58*6</f>
        <v>7.8000000000000007</v>
      </c>
      <c r="H58" s="29">
        <v>1240.76</v>
      </c>
      <c r="I58" s="120">
        <f t="shared" si="4"/>
        <v>9677.9280000000017</v>
      </c>
      <c r="J58" s="121">
        <f t="shared" si="2"/>
        <v>0.37488681262492451</v>
      </c>
      <c r="K58" s="223"/>
      <c r="L58" s="138"/>
      <c r="M58" s="138"/>
      <c r="N58" s="138"/>
      <c r="O58" s="138"/>
      <c r="P58" s="138"/>
      <c r="Q58" s="138"/>
      <c r="R58" s="138"/>
      <c r="S58" s="138"/>
      <c r="T58" s="138"/>
      <c r="U58" s="138"/>
      <c r="V58" s="138"/>
      <c r="W58" s="138"/>
      <c r="X58" s="138"/>
      <c r="Y58" s="138"/>
      <c r="Z58" s="138"/>
      <c r="AA58" s="138"/>
      <c r="AB58" s="138"/>
      <c r="AC58" s="138"/>
      <c r="AD58" s="138"/>
      <c r="AE58" s="138"/>
      <c r="AF58" s="138"/>
    </row>
    <row r="59" spans="1:32" s="47" customFormat="1" ht="12.75" customHeight="1" x14ac:dyDescent="0.2">
      <c r="A59" s="11" t="s">
        <v>60</v>
      </c>
      <c r="B59" s="10" t="s">
        <v>16</v>
      </c>
      <c r="C59" s="11" t="s">
        <v>10</v>
      </c>
      <c r="D59" s="24">
        <v>2</v>
      </c>
      <c r="E59" s="11">
        <v>2</v>
      </c>
      <c r="F59" s="118">
        <f>143/1000</f>
        <v>0.14299999999999999</v>
      </c>
      <c r="G59" s="118">
        <f>F59*6</f>
        <v>0.85799999999999987</v>
      </c>
      <c r="H59" s="29">
        <v>789.96</v>
      </c>
      <c r="I59" s="120">
        <f t="shared" si="4"/>
        <v>677.78567999999996</v>
      </c>
      <c r="J59" s="121">
        <f t="shared" si="2"/>
        <v>2.6254887742295351E-2</v>
      </c>
      <c r="K59" s="223"/>
      <c r="L59" s="138"/>
      <c r="M59" s="138"/>
      <c r="N59" s="138"/>
      <c r="O59" s="138"/>
      <c r="P59" s="138"/>
      <c r="Q59" s="138"/>
      <c r="R59" s="138"/>
      <c r="S59" s="138"/>
      <c r="T59" s="138"/>
      <c r="U59" s="138"/>
      <c r="V59" s="138"/>
      <c r="W59" s="138"/>
      <c r="X59" s="138"/>
      <c r="Y59" s="138"/>
      <c r="Z59" s="138"/>
      <c r="AA59" s="138"/>
      <c r="AB59" s="138"/>
      <c r="AC59" s="138"/>
      <c r="AD59" s="138"/>
      <c r="AE59" s="138"/>
      <c r="AF59" s="138"/>
    </row>
    <row r="60" spans="1:32" s="39" customFormat="1" ht="15" customHeight="1" x14ac:dyDescent="0.25">
      <c r="A60" s="11" t="s">
        <v>61</v>
      </c>
      <c r="B60" s="10" t="s">
        <v>43</v>
      </c>
      <c r="C60" s="11" t="s">
        <v>10</v>
      </c>
      <c r="D60" s="24">
        <v>2</v>
      </c>
      <c r="E60" s="11">
        <v>2</v>
      </c>
      <c r="F60" s="118">
        <f>2400/1000</f>
        <v>2.4</v>
      </c>
      <c r="G60" s="118">
        <f>F60*6</f>
        <v>14.399999999999999</v>
      </c>
      <c r="H60" s="29">
        <v>789.96</v>
      </c>
      <c r="I60" s="120">
        <f t="shared" si="4"/>
        <v>11375.423999999999</v>
      </c>
      <c r="J60" s="121">
        <f t="shared" si="2"/>
        <v>0.44064147259796393</v>
      </c>
      <c r="K60" s="223"/>
      <c r="L60" s="138"/>
      <c r="M60" s="116"/>
      <c r="N60" s="116"/>
      <c r="O60" s="116"/>
      <c r="P60" s="116"/>
      <c r="Q60" s="116"/>
      <c r="R60" s="116"/>
      <c r="S60" s="116"/>
      <c r="T60" s="116"/>
      <c r="U60" s="116"/>
      <c r="V60" s="116"/>
      <c r="W60" s="116"/>
      <c r="X60" s="116"/>
      <c r="Y60" s="116"/>
      <c r="Z60" s="116"/>
      <c r="AA60" s="116"/>
      <c r="AB60" s="116"/>
      <c r="AC60" s="116"/>
      <c r="AD60" s="116"/>
      <c r="AE60" s="116"/>
      <c r="AF60" s="116"/>
    </row>
    <row r="61" spans="1:32" s="39" customFormat="1" ht="15" customHeight="1" x14ac:dyDescent="0.25">
      <c r="A61" s="11" t="s">
        <v>62</v>
      </c>
      <c r="B61" s="10" t="s">
        <v>17</v>
      </c>
      <c r="C61" s="11" t="s">
        <v>10</v>
      </c>
      <c r="D61" s="24">
        <v>2</v>
      </c>
      <c r="E61" s="11">
        <v>2</v>
      </c>
      <c r="F61" s="118">
        <f>1026.7/1000</f>
        <v>1.0266999999999999</v>
      </c>
      <c r="G61" s="118">
        <f>F61*6</f>
        <v>6.1601999999999997</v>
      </c>
      <c r="H61" s="29">
        <v>1685.98</v>
      </c>
      <c r="I61" s="120">
        <f t="shared" si="4"/>
        <v>10385.973995999999</v>
      </c>
      <c r="J61" s="121">
        <f t="shared" si="2"/>
        <v>0.40231387207734848</v>
      </c>
      <c r="K61" s="223"/>
      <c r="L61" s="138"/>
      <c r="M61" s="116"/>
      <c r="N61" s="116"/>
      <c r="O61" s="116"/>
      <c r="P61" s="116"/>
      <c r="Q61" s="116"/>
      <c r="R61" s="116"/>
      <c r="S61" s="116"/>
      <c r="T61" s="116"/>
      <c r="U61" s="116"/>
      <c r="V61" s="116"/>
      <c r="W61" s="116"/>
      <c r="X61" s="116"/>
      <c r="Y61" s="116"/>
      <c r="Z61" s="116"/>
      <c r="AA61" s="116"/>
      <c r="AB61" s="116"/>
      <c r="AC61" s="116"/>
      <c r="AD61" s="116"/>
      <c r="AE61" s="116"/>
      <c r="AF61" s="116"/>
    </row>
    <row r="62" spans="1:32" s="47" customFormat="1" ht="12.75" customHeight="1" x14ac:dyDescent="0.2">
      <c r="A62" s="11" t="s">
        <v>62</v>
      </c>
      <c r="B62" s="10" t="s">
        <v>18</v>
      </c>
      <c r="C62" s="11" t="s">
        <v>10</v>
      </c>
      <c r="D62" s="24">
        <v>3</v>
      </c>
      <c r="E62" s="11">
        <v>3</v>
      </c>
      <c r="F62" s="118">
        <f>1026.7/1000</f>
        <v>1.0266999999999999</v>
      </c>
      <c r="G62" s="118">
        <f>F62*9</f>
        <v>9.2402999999999995</v>
      </c>
      <c r="H62" s="29">
        <v>1685.98</v>
      </c>
      <c r="I62" s="120">
        <f t="shared" si="4"/>
        <v>15578.960993999999</v>
      </c>
      <c r="J62" s="121">
        <f t="shared" si="2"/>
        <v>0.60347080811602272</v>
      </c>
      <c r="K62" s="223"/>
      <c r="L62" s="138"/>
      <c r="M62" s="138"/>
      <c r="N62" s="138"/>
      <c r="O62" s="138"/>
      <c r="P62" s="138"/>
      <c r="Q62" s="138"/>
      <c r="R62" s="138"/>
      <c r="S62" s="138"/>
      <c r="T62" s="138"/>
      <c r="U62" s="138"/>
      <c r="V62" s="138"/>
      <c r="W62" s="138"/>
      <c r="X62" s="138"/>
      <c r="Y62" s="138"/>
      <c r="Z62" s="138"/>
      <c r="AA62" s="138"/>
      <c r="AB62" s="138"/>
      <c r="AC62" s="138"/>
      <c r="AD62" s="138"/>
      <c r="AE62" s="138"/>
      <c r="AF62" s="138"/>
    </row>
    <row r="63" spans="1:32" s="47" customFormat="1" ht="12.75" customHeight="1" x14ac:dyDescent="0.2">
      <c r="A63" s="11" t="s">
        <v>63</v>
      </c>
      <c r="B63" s="10" t="s">
        <v>19</v>
      </c>
      <c r="C63" s="11" t="s">
        <v>20</v>
      </c>
      <c r="D63" s="24">
        <v>2</v>
      </c>
      <c r="E63" s="11">
        <v>2</v>
      </c>
      <c r="F63" s="118">
        <f>2/100</f>
        <v>0.02</v>
      </c>
      <c r="G63" s="118">
        <f>F63*6</f>
        <v>0.12</v>
      </c>
      <c r="H63" s="29">
        <v>3793.45</v>
      </c>
      <c r="I63" s="120">
        <f t="shared" si="4"/>
        <v>455.21399999999994</v>
      </c>
      <c r="J63" s="121">
        <f t="shared" si="2"/>
        <v>1.7633291498163894E-2</v>
      </c>
      <c r="K63" s="223"/>
      <c r="L63" s="140"/>
      <c r="M63" s="138"/>
      <c r="N63" s="138"/>
      <c r="O63" s="138"/>
      <c r="P63" s="138"/>
      <c r="Q63" s="138"/>
      <c r="R63" s="138"/>
      <c r="S63" s="138"/>
      <c r="T63" s="138"/>
      <c r="U63" s="138"/>
      <c r="V63" s="138"/>
      <c r="W63" s="138"/>
      <c r="X63" s="138"/>
      <c r="Y63" s="138"/>
      <c r="Z63" s="138"/>
      <c r="AA63" s="138"/>
      <c r="AB63" s="138"/>
      <c r="AC63" s="138"/>
      <c r="AD63" s="138"/>
      <c r="AE63" s="138"/>
      <c r="AF63" s="138"/>
    </row>
    <row r="64" spans="1:32" s="47" customFormat="1" ht="12.75" customHeight="1" x14ac:dyDescent="0.2">
      <c r="A64" s="11" t="s">
        <v>64</v>
      </c>
      <c r="B64" s="10" t="s">
        <v>21</v>
      </c>
      <c r="C64" s="11" t="s">
        <v>22</v>
      </c>
      <c r="D64" s="24">
        <v>2</v>
      </c>
      <c r="E64" s="11">
        <v>2</v>
      </c>
      <c r="F64" s="118">
        <f>1/100</f>
        <v>0.01</v>
      </c>
      <c r="G64" s="118">
        <f t="shared" ref="G64:G67" si="9">F64*3</f>
        <v>0.03</v>
      </c>
      <c r="H64" s="29">
        <v>7852.45</v>
      </c>
      <c r="I64" s="120">
        <f t="shared" si="4"/>
        <v>235.5735</v>
      </c>
      <c r="J64" s="121">
        <f t="shared" si="2"/>
        <v>9.1252382280481558E-3</v>
      </c>
      <c r="K64" s="223"/>
      <c r="L64" s="140"/>
      <c r="M64" s="138"/>
      <c r="N64" s="138"/>
      <c r="O64" s="138"/>
      <c r="P64" s="138"/>
      <c r="Q64" s="138"/>
      <c r="R64" s="138"/>
      <c r="S64" s="138"/>
      <c r="T64" s="138"/>
      <c r="U64" s="138"/>
      <c r="V64" s="138"/>
      <c r="W64" s="138"/>
      <c r="X64" s="138"/>
      <c r="Y64" s="138"/>
      <c r="Z64" s="138"/>
      <c r="AA64" s="138"/>
      <c r="AB64" s="138"/>
      <c r="AC64" s="138"/>
      <c r="AD64" s="138"/>
      <c r="AE64" s="138"/>
      <c r="AF64" s="138"/>
    </row>
    <row r="65" spans="1:32" s="47" customFormat="1" ht="12.75" customHeight="1" x14ac:dyDescent="0.2">
      <c r="A65" s="48" t="s">
        <v>65</v>
      </c>
      <c r="B65" s="49" t="s">
        <v>44</v>
      </c>
      <c r="C65" s="50" t="s">
        <v>10</v>
      </c>
      <c r="D65" s="24">
        <v>2</v>
      </c>
      <c r="E65" s="11">
        <v>2</v>
      </c>
      <c r="F65" s="118">
        <f>1172.1/1000</f>
        <v>1.1720999999999999</v>
      </c>
      <c r="G65" s="118">
        <f>F65*6</f>
        <v>7.0325999999999995</v>
      </c>
      <c r="H65" s="29">
        <v>1685.98</v>
      </c>
      <c r="I65" s="120">
        <f t="shared" si="4"/>
        <v>11856.822947999999</v>
      </c>
      <c r="J65" s="121">
        <f t="shared" si="2"/>
        <v>0.45928907125923851</v>
      </c>
      <c r="K65" s="223"/>
      <c r="L65" s="140"/>
      <c r="M65" s="138"/>
      <c r="N65" s="138"/>
      <c r="O65" s="138"/>
      <c r="P65" s="138"/>
      <c r="Q65" s="138"/>
      <c r="R65" s="138"/>
      <c r="S65" s="138"/>
      <c r="T65" s="138"/>
      <c r="U65" s="138"/>
      <c r="V65" s="138"/>
      <c r="W65" s="138"/>
      <c r="X65" s="138"/>
      <c r="Y65" s="138"/>
      <c r="Z65" s="138"/>
      <c r="AA65" s="138"/>
      <c r="AB65" s="138"/>
      <c r="AC65" s="138"/>
      <c r="AD65" s="138"/>
      <c r="AE65" s="138"/>
      <c r="AF65" s="138"/>
    </row>
    <row r="66" spans="1:32" s="47" customFormat="1" ht="25.5" x14ac:dyDescent="0.2">
      <c r="A66" s="36" t="s">
        <v>175</v>
      </c>
      <c r="B66" s="37" t="s">
        <v>176</v>
      </c>
      <c r="C66" s="36" t="s">
        <v>10</v>
      </c>
      <c r="D66" s="24">
        <v>2</v>
      </c>
      <c r="E66" s="11">
        <v>2</v>
      </c>
      <c r="F66" s="118">
        <f>1026.7/1000</f>
        <v>1.0266999999999999</v>
      </c>
      <c r="G66" s="118">
        <f>F66*6</f>
        <v>6.1601999999999997</v>
      </c>
      <c r="H66" s="29">
        <v>1685.98</v>
      </c>
      <c r="I66" s="120">
        <f t="shared" si="4"/>
        <v>10385.973995999999</v>
      </c>
      <c r="J66" s="121">
        <f t="shared" si="2"/>
        <v>0.40231387207734848</v>
      </c>
      <c r="K66" s="223"/>
      <c r="L66" s="138"/>
      <c r="M66" s="138"/>
      <c r="N66" s="138"/>
      <c r="O66" s="138"/>
      <c r="P66" s="138"/>
      <c r="Q66" s="138"/>
      <c r="R66" s="138"/>
      <c r="S66" s="138"/>
      <c r="T66" s="138"/>
      <c r="U66" s="138"/>
      <c r="V66" s="138"/>
      <c r="W66" s="138"/>
      <c r="X66" s="138"/>
      <c r="Y66" s="138"/>
      <c r="Z66" s="138"/>
      <c r="AA66" s="138"/>
      <c r="AB66" s="138"/>
      <c r="AC66" s="138"/>
      <c r="AD66" s="138"/>
      <c r="AE66" s="138"/>
      <c r="AF66" s="138"/>
    </row>
    <row r="67" spans="1:32" s="47" customFormat="1" x14ac:dyDescent="0.25">
      <c r="A67" s="11" t="s">
        <v>66</v>
      </c>
      <c r="B67" s="10" t="s">
        <v>23</v>
      </c>
      <c r="C67" s="11" t="s">
        <v>14</v>
      </c>
      <c r="D67" s="24">
        <v>2</v>
      </c>
      <c r="E67" s="11">
        <v>2</v>
      </c>
      <c r="F67" s="118">
        <v>130</v>
      </c>
      <c r="G67" s="118">
        <f t="shared" si="9"/>
        <v>390</v>
      </c>
      <c r="H67" s="29">
        <v>77.83</v>
      </c>
      <c r="I67" s="120">
        <f t="shared" si="4"/>
        <v>30353.7</v>
      </c>
      <c r="J67" s="121">
        <f t="shared" si="2"/>
        <v>1.1757890577790171</v>
      </c>
      <c r="K67" s="223"/>
      <c r="L67" s="116"/>
      <c r="M67" s="138"/>
      <c r="N67" s="138"/>
      <c r="O67" s="138"/>
      <c r="P67" s="138"/>
      <c r="Q67" s="138"/>
      <c r="R67" s="138"/>
      <c r="S67" s="138"/>
      <c r="T67" s="138"/>
      <c r="U67" s="138"/>
      <c r="V67" s="138"/>
      <c r="W67" s="138"/>
      <c r="X67" s="138"/>
      <c r="Y67" s="138"/>
      <c r="Z67" s="138"/>
      <c r="AA67" s="138"/>
      <c r="AB67" s="138"/>
      <c r="AC67" s="138"/>
      <c r="AD67" s="138"/>
      <c r="AE67" s="138"/>
      <c r="AF67" s="138"/>
    </row>
    <row r="68" spans="1:32" s="47" customFormat="1" ht="12.75" customHeight="1" x14ac:dyDescent="0.25">
      <c r="A68" s="196" t="s">
        <v>112</v>
      </c>
      <c r="B68" s="197"/>
      <c r="C68" s="197"/>
      <c r="D68" s="197"/>
      <c r="E68" s="197"/>
      <c r="F68" s="197"/>
      <c r="G68" s="198"/>
      <c r="H68" s="29"/>
      <c r="I68" s="32">
        <f t="shared" si="4"/>
        <v>0</v>
      </c>
      <c r="J68" s="121">
        <f t="shared" si="2"/>
        <v>0</v>
      </c>
      <c r="K68" s="223"/>
      <c r="L68" s="116"/>
      <c r="M68" s="138"/>
      <c r="N68" s="138"/>
      <c r="O68" s="138"/>
      <c r="P68" s="138"/>
      <c r="Q68" s="138"/>
      <c r="R68" s="138"/>
      <c r="S68" s="138"/>
      <c r="T68" s="138"/>
      <c r="U68" s="138"/>
      <c r="V68" s="138"/>
      <c r="W68" s="138"/>
      <c r="X68" s="138"/>
      <c r="Y68" s="138"/>
      <c r="Z68" s="138"/>
      <c r="AA68" s="138"/>
      <c r="AB68" s="138"/>
      <c r="AC68" s="138"/>
      <c r="AD68" s="138"/>
      <c r="AE68" s="138"/>
      <c r="AF68" s="138"/>
    </row>
    <row r="69" spans="1:32" s="47" customFormat="1" x14ac:dyDescent="0.25">
      <c r="A69" s="192" t="s">
        <v>24</v>
      </c>
      <c r="B69" s="193"/>
      <c r="C69" s="193"/>
      <c r="D69" s="193"/>
      <c r="E69" s="193"/>
      <c r="F69" s="193"/>
      <c r="G69" s="194"/>
      <c r="H69" s="29"/>
      <c r="I69" s="32">
        <f t="shared" si="4"/>
        <v>0</v>
      </c>
      <c r="J69" s="121">
        <f t="shared" si="2"/>
        <v>0</v>
      </c>
      <c r="K69" s="223"/>
      <c r="L69" s="137"/>
      <c r="M69" s="138"/>
      <c r="N69" s="138"/>
      <c r="O69" s="138"/>
      <c r="P69" s="138"/>
      <c r="Q69" s="138"/>
      <c r="R69" s="138"/>
      <c r="S69" s="138"/>
      <c r="T69" s="138"/>
      <c r="U69" s="138"/>
      <c r="V69" s="138"/>
      <c r="W69" s="138"/>
      <c r="X69" s="138"/>
      <c r="Y69" s="138"/>
      <c r="Z69" s="138"/>
      <c r="AA69" s="138"/>
      <c r="AB69" s="138"/>
      <c r="AC69" s="138"/>
      <c r="AD69" s="138"/>
      <c r="AE69" s="138"/>
      <c r="AF69" s="138"/>
    </row>
    <row r="70" spans="1:32" s="47" customFormat="1" x14ac:dyDescent="0.25">
      <c r="A70" s="11" t="s">
        <v>67</v>
      </c>
      <c r="B70" s="10" t="s">
        <v>51</v>
      </c>
      <c r="C70" s="11" t="s">
        <v>7</v>
      </c>
      <c r="D70" s="24">
        <v>4</v>
      </c>
      <c r="E70" s="24">
        <f>D70</f>
        <v>4</v>
      </c>
      <c r="F70" s="118">
        <f>1200/100/10</f>
        <v>1.2</v>
      </c>
      <c r="G70" s="118">
        <f>F70*E70</f>
        <v>4.8</v>
      </c>
      <c r="H70" s="29">
        <v>2102.2199999999998</v>
      </c>
      <c r="I70" s="120">
        <f t="shared" si="4"/>
        <v>10090.655999999999</v>
      </c>
      <c r="J70" s="121">
        <f t="shared" si="2"/>
        <v>0.39087435504113782</v>
      </c>
      <c r="K70" s="223"/>
      <c r="L70" s="137"/>
      <c r="M70" s="138"/>
      <c r="N70" s="138"/>
      <c r="O70" s="138"/>
      <c r="P70" s="138"/>
      <c r="Q70" s="138"/>
      <c r="R70" s="138"/>
      <c r="S70" s="138"/>
      <c r="T70" s="138"/>
      <c r="U70" s="138"/>
      <c r="V70" s="138"/>
      <c r="W70" s="138"/>
      <c r="X70" s="138"/>
      <c r="Y70" s="138"/>
      <c r="Z70" s="138"/>
      <c r="AA70" s="138"/>
      <c r="AB70" s="138"/>
      <c r="AC70" s="138"/>
      <c r="AD70" s="138"/>
      <c r="AE70" s="138"/>
      <c r="AF70" s="138"/>
    </row>
    <row r="71" spans="1:32" s="47" customFormat="1" ht="12.75" customHeight="1" x14ac:dyDescent="0.25">
      <c r="A71" s="11" t="s">
        <v>179</v>
      </c>
      <c r="B71" s="10" t="s">
        <v>180</v>
      </c>
      <c r="C71" s="36" t="s">
        <v>15</v>
      </c>
      <c r="D71" s="24" t="s">
        <v>181</v>
      </c>
      <c r="E71" s="11" t="s">
        <v>181</v>
      </c>
      <c r="F71" s="118">
        <v>3</v>
      </c>
      <c r="G71" s="118">
        <f>F71*1</f>
        <v>3</v>
      </c>
      <c r="H71" s="29">
        <v>1200</v>
      </c>
      <c r="I71" s="120">
        <f t="shared" si="4"/>
        <v>3600</v>
      </c>
      <c r="J71" s="121">
        <f t="shared" si="2"/>
        <v>0.13945056477478732</v>
      </c>
      <c r="K71" s="223"/>
      <c r="L71" s="137"/>
      <c r="M71" s="138"/>
      <c r="N71" s="138"/>
      <c r="O71" s="138"/>
      <c r="P71" s="138"/>
      <c r="Q71" s="138"/>
      <c r="R71" s="138"/>
      <c r="S71" s="138"/>
      <c r="T71" s="138"/>
      <c r="U71" s="138"/>
      <c r="V71" s="138"/>
      <c r="W71" s="138"/>
      <c r="X71" s="138"/>
      <c r="Y71" s="138"/>
      <c r="Z71" s="138"/>
      <c r="AA71" s="138"/>
      <c r="AB71" s="138"/>
      <c r="AC71" s="138"/>
      <c r="AD71" s="138"/>
      <c r="AE71" s="138"/>
      <c r="AF71" s="138"/>
    </row>
    <row r="72" spans="1:32" s="39" customFormat="1" ht="15" customHeight="1" x14ac:dyDescent="0.25">
      <c r="A72" s="11" t="s">
        <v>127</v>
      </c>
      <c r="B72" s="10" t="s">
        <v>128</v>
      </c>
      <c r="C72" s="11" t="s">
        <v>129</v>
      </c>
      <c r="D72" s="24">
        <v>1</v>
      </c>
      <c r="E72" s="11">
        <v>1</v>
      </c>
      <c r="F72" s="118">
        <f>1026.7/100</f>
        <v>10.267000000000001</v>
      </c>
      <c r="G72" s="118">
        <f>F72*E72</f>
        <v>10.267000000000001</v>
      </c>
      <c r="H72" s="29">
        <v>1067.43</v>
      </c>
      <c r="I72" s="120">
        <f t="shared" si="4"/>
        <v>10959.303810000001</v>
      </c>
      <c r="J72" s="121">
        <f t="shared" si="2"/>
        <v>0.42452252940082746</v>
      </c>
      <c r="K72" s="223"/>
      <c r="L72" s="137"/>
      <c r="M72" s="116"/>
      <c r="N72" s="116"/>
      <c r="O72" s="116"/>
      <c r="P72" s="116"/>
      <c r="Q72" s="116"/>
      <c r="R72" s="116"/>
      <c r="S72" s="116"/>
      <c r="T72" s="116"/>
      <c r="U72" s="116"/>
      <c r="V72" s="116"/>
      <c r="W72" s="116"/>
      <c r="X72" s="116"/>
      <c r="Y72" s="116"/>
      <c r="Z72" s="116"/>
      <c r="AA72" s="116"/>
      <c r="AB72" s="116"/>
      <c r="AC72" s="116"/>
      <c r="AD72" s="116"/>
      <c r="AE72" s="116"/>
      <c r="AF72" s="116"/>
    </row>
    <row r="73" spans="1:32" s="39" customFormat="1" ht="15" customHeight="1" x14ac:dyDescent="0.25">
      <c r="A73" s="36" t="s">
        <v>177</v>
      </c>
      <c r="B73" s="37" t="s">
        <v>178</v>
      </c>
      <c r="C73" s="36" t="s">
        <v>124</v>
      </c>
      <c r="D73" s="24">
        <v>2</v>
      </c>
      <c r="E73" s="11">
        <v>2</v>
      </c>
      <c r="F73" s="118">
        <v>1</v>
      </c>
      <c r="G73" s="118">
        <v>6</v>
      </c>
      <c r="H73" s="29">
        <v>1382.5</v>
      </c>
      <c r="I73" s="120">
        <f t="shared" si="4"/>
        <v>8295</v>
      </c>
      <c r="J73" s="121">
        <f t="shared" si="2"/>
        <v>0.32131734300190579</v>
      </c>
      <c r="K73" s="223"/>
      <c r="L73" s="137"/>
      <c r="M73" s="116"/>
      <c r="N73" s="116"/>
      <c r="O73" s="116"/>
      <c r="P73" s="116"/>
      <c r="Q73" s="116"/>
      <c r="R73" s="116"/>
      <c r="S73" s="116"/>
      <c r="T73" s="116"/>
      <c r="U73" s="116"/>
      <c r="V73" s="116"/>
      <c r="W73" s="116"/>
      <c r="X73" s="116"/>
      <c r="Y73" s="116"/>
      <c r="Z73" s="116"/>
      <c r="AA73" s="116"/>
      <c r="AB73" s="116"/>
      <c r="AC73" s="116"/>
      <c r="AD73" s="116"/>
      <c r="AE73" s="116"/>
      <c r="AF73" s="116"/>
    </row>
    <row r="74" spans="1:32" s="53" customFormat="1" ht="12.75" customHeight="1" x14ac:dyDescent="0.25">
      <c r="A74" s="192" t="s">
        <v>25</v>
      </c>
      <c r="B74" s="193"/>
      <c r="C74" s="193"/>
      <c r="D74" s="193"/>
      <c r="E74" s="193"/>
      <c r="F74" s="193"/>
      <c r="G74" s="194"/>
      <c r="H74" s="29"/>
      <c r="I74" s="32">
        <f t="shared" si="4"/>
        <v>0</v>
      </c>
      <c r="J74" s="121">
        <f t="shared" si="2"/>
        <v>0</v>
      </c>
      <c r="K74" s="223"/>
      <c r="L74" s="137"/>
      <c r="M74" s="137"/>
      <c r="N74" s="137"/>
      <c r="O74" s="137"/>
      <c r="P74" s="137"/>
      <c r="Q74" s="137"/>
      <c r="R74" s="137"/>
      <c r="S74" s="137"/>
      <c r="T74" s="137"/>
      <c r="U74" s="137"/>
      <c r="V74" s="137"/>
      <c r="W74" s="137"/>
      <c r="X74" s="137"/>
      <c r="Y74" s="137"/>
      <c r="Z74" s="137"/>
      <c r="AA74" s="137"/>
      <c r="AB74" s="137"/>
      <c r="AC74" s="137"/>
      <c r="AD74" s="137"/>
      <c r="AE74" s="137"/>
      <c r="AF74" s="137"/>
    </row>
    <row r="75" spans="1:32" s="53" customFormat="1" ht="38.25" customHeight="1" x14ac:dyDescent="0.25">
      <c r="A75" s="51"/>
      <c r="B75" s="10" t="s">
        <v>150</v>
      </c>
      <c r="C75" s="11" t="s">
        <v>149</v>
      </c>
      <c r="D75" s="24" t="s">
        <v>79</v>
      </c>
      <c r="E75" s="11">
        <v>12</v>
      </c>
      <c r="F75" s="11">
        <v>100</v>
      </c>
      <c r="G75" s="123">
        <f>F75*E75</f>
        <v>1200</v>
      </c>
      <c r="H75" s="29">
        <v>4.01</v>
      </c>
      <c r="I75" s="120">
        <f t="shared" si="4"/>
        <v>4812</v>
      </c>
      <c r="J75" s="121">
        <f t="shared" si="2"/>
        <v>0.18639892158229907</v>
      </c>
      <c r="K75" s="223"/>
      <c r="L75" s="137"/>
      <c r="M75" s="137"/>
      <c r="N75" s="137"/>
      <c r="O75" s="137"/>
      <c r="P75" s="137"/>
      <c r="Q75" s="137"/>
      <c r="R75" s="137"/>
      <c r="S75" s="137"/>
      <c r="T75" s="137"/>
      <c r="U75" s="137"/>
      <c r="V75" s="137"/>
      <c r="W75" s="137"/>
      <c r="X75" s="137"/>
      <c r="Y75" s="137"/>
      <c r="Z75" s="137"/>
      <c r="AA75" s="137"/>
      <c r="AB75" s="137"/>
      <c r="AC75" s="137"/>
      <c r="AD75" s="137"/>
      <c r="AE75" s="137"/>
      <c r="AF75" s="137"/>
    </row>
    <row r="76" spans="1:32" s="53" customFormat="1" ht="30" customHeight="1" x14ac:dyDescent="0.25">
      <c r="A76" s="11" t="s">
        <v>68</v>
      </c>
      <c r="B76" s="10" t="s">
        <v>26</v>
      </c>
      <c r="C76" s="11" t="s">
        <v>14</v>
      </c>
      <c r="D76" s="24">
        <v>1</v>
      </c>
      <c r="E76" s="11">
        <v>1</v>
      </c>
      <c r="F76" s="18">
        <v>2</v>
      </c>
      <c r="G76" s="118">
        <v>6</v>
      </c>
      <c r="H76" s="29">
        <v>295.54000000000002</v>
      </c>
      <c r="I76" s="120">
        <f t="shared" si="4"/>
        <v>1773.2400000000002</v>
      </c>
      <c r="J76" s="121">
        <f t="shared" si="2"/>
        <v>6.8688699855901078E-2</v>
      </c>
      <c r="K76" s="223"/>
      <c r="L76" s="116"/>
      <c r="M76" s="137"/>
      <c r="N76" s="137"/>
      <c r="O76" s="137"/>
      <c r="P76" s="137"/>
      <c r="Q76" s="137"/>
      <c r="R76" s="137"/>
      <c r="S76" s="137"/>
      <c r="T76" s="137"/>
      <c r="U76" s="137"/>
      <c r="V76" s="137"/>
      <c r="W76" s="137"/>
      <c r="X76" s="137"/>
      <c r="Y76" s="137"/>
      <c r="Z76" s="137"/>
      <c r="AA76" s="137"/>
      <c r="AB76" s="137"/>
      <c r="AC76" s="137"/>
      <c r="AD76" s="137"/>
      <c r="AE76" s="137"/>
      <c r="AF76" s="137"/>
    </row>
    <row r="77" spans="1:32" s="53" customFormat="1" ht="16.5" customHeight="1" x14ac:dyDescent="0.25">
      <c r="A77" s="192" t="s">
        <v>28</v>
      </c>
      <c r="B77" s="193"/>
      <c r="C77" s="193"/>
      <c r="D77" s="193"/>
      <c r="E77" s="193"/>
      <c r="F77" s="193"/>
      <c r="G77" s="194"/>
      <c r="H77" s="29"/>
      <c r="I77" s="32">
        <f t="shared" si="4"/>
        <v>0</v>
      </c>
      <c r="J77" s="121">
        <f t="shared" si="2"/>
        <v>0</v>
      </c>
      <c r="K77" s="223"/>
      <c r="L77" s="116"/>
      <c r="M77" s="137"/>
      <c r="N77" s="137"/>
      <c r="O77" s="137"/>
      <c r="P77" s="137"/>
      <c r="Q77" s="137"/>
      <c r="R77" s="137"/>
      <c r="S77" s="137"/>
      <c r="T77" s="137"/>
      <c r="U77" s="137"/>
      <c r="V77" s="137"/>
      <c r="W77" s="137"/>
      <c r="X77" s="137"/>
      <c r="Y77" s="137"/>
      <c r="Z77" s="137"/>
      <c r="AA77" s="137"/>
      <c r="AB77" s="137"/>
      <c r="AC77" s="137"/>
      <c r="AD77" s="137"/>
      <c r="AE77" s="137"/>
      <c r="AF77" s="137"/>
    </row>
    <row r="78" spans="1:32" s="53" customFormat="1" ht="15" customHeight="1" x14ac:dyDescent="0.25">
      <c r="A78" s="51"/>
      <c r="B78" s="10" t="s">
        <v>134</v>
      </c>
      <c r="C78" s="11" t="s">
        <v>135</v>
      </c>
      <c r="D78" s="24">
        <v>1</v>
      </c>
      <c r="E78" s="11">
        <v>1</v>
      </c>
      <c r="F78" s="11">
        <v>130</v>
      </c>
      <c r="G78" s="52">
        <v>130</v>
      </c>
      <c r="H78" s="29">
        <v>763</v>
      </c>
      <c r="I78" s="120">
        <f t="shared" si="4"/>
        <v>99190</v>
      </c>
      <c r="J78" s="121">
        <f t="shared" si="2"/>
        <v>3.8422504222253209</v>
      </c>
      <c r="K78" s="223"/>
      <c r="L78" s="137"/>
      <c r="M78" s="137"/>
      <c r="N78" s="137"/>
      <c r="O78" s="137"/>
      <c r="P78" s="137"/>
      <c r="Q78" s="137"/>
      <c r="R78" s="137"/>
      <c r="S78" s="137"/>
      <c r="T78" s="137"/>
      <c r="U78" s="137"/>
      <c r="V78" s="137"/>
      <c r="W78" s="137"/>
      <c r="X78" s="137"/>
      <c r="Y78" s="137"/>
      <c r="Z78" s="137"/>
      <c r="AA78" s="137"/>
      <c r="AB78" s="137"/>
      <c r="AC78" s="137"/>
      <c r="AD78" s="137"/>
      <c r="AE78" s="137"/>
      <c r="AF78" s="137"/>
    </row>
    <row r="79" spans="1:32" s="53" customFormat="1" ht="15" customHeight="1" x14ac:dyDescent="0.25">
      <c r="A79" s="11" t="s">
        <v>69</v>
      </c>
      <c r="B79" s="10" t="s">
        <v>29</v>
      </c>
      <c r="C79" s="11" t="s">
        <v>30</v>
      </c>
      <c r="D79" s="24" t="s">
        <v>96</v>
      </c>
      <c r="E79" s="11" t="s">
        <v>96</v>
      </c>
      <c r="F79" s="124">
        <f>6/10</f>
        <v>0.6</v>
      </c>
      <c r="G79" s="125">
        <f>F79*3</f>
        <v>1.7999999999999998</v>
      </c>
      <c r="H79" s="29">
        <f>1087.65*1.1</f>
        <v>1196.4150000000002</v>
      </c>
      <c r="I79" s="120">
        <f t="shared" si="4"/>
        <v>2153.547</v>
      </c>
      <c r="J79" s="121">
        <f t="shared" si="2"/>
        <v>8.3420373727513597E-2</v>
      </c>
      <c r="K79" s="223"/>
      <c r="L79" s="137"/>
      <c r="M79" s="137"/>
      <c r="N79" s="137"/>
      <c r="O79" s="137"/>
      <c r="P79" s="137"/>
      <c r="Q79" s="137"/>
      <c r="R79" s="137"/>
      <c r="S79" s="137"/>
      <c r="T79" s="137"/>
      <c r="U79" s="137"/>
      <c r="V79" s="137"/>
      <c r="W79" s="137"/>
      <c r="X79" s="137"/>
      <c r="Y79" s="137"/>
      <c r="Z79" s="137"/>
      <c r="AA79" s="137"/>
      <c r="AB79" s="137"/>
      <c r="AC79" s="137"/>
      <c r="AD79" s="137"/>
      <c r="AE79" s="137"/>
      <c r="AF79" s="137"/>
    </row>
    <row r="80" spans="1:32" s="53" customFormat="1" ht="38.25" x14ac:dyDescent="0.25">
      <c r="A80" s="42" t="s">
        <v>122</v>
      </c>
      <c r="B80" s="43" t="s">
        <v>123</v>
      </c>
      <c r="C80" s="46" t="s">
        <v>124</v>
      </c>
      <c r="D80" s="24" t="s">
        <v>96</v>
      </c>
      <c r="E80" s="11" t="s">
        <v>96</v>
      </c>
      <c r="F80" s="18">
        <v>2</v>
      </c>
      <c r="G80" s="18">
        <f>F80*3</f>
        <v>6</v>
      </c>
      <c r="H80" s="29"/>
      <c r="I80" s="32">
        <f t="shared" si="4"/>
        <v>0</v>
      </c>
      <c r="J80" s="121">
        <f t="shared" si="2"/>
        <v>0</v>
      </c>
      <c r="K80" s="223"/>
      <c r="L80" s="137"/>
      <c r="M80" s="137"/>
      <c r="N80" s="137"/>
      <c r="O80" s="137"/>
      <c r="P80" s="137"/>
      <c r="Q80" s="137"/>
      <c r="R80" s="137"/>
      <c r="S80" s="137"/>
      <c r="T80" s="137"/>
      <c r="U80" s="137"/>
      <c r="V80" s="137"/>
      <c r="W80" s="137"/>
      <c r="X80" s="137"/>
      <c r="Y80" s="137"/>
      <c r="Z80" s="137"/>
      <c r="AA80" s="137"/>
      <c r="AB80" s="137"/>
      <c r="AC80" s="137"/>
      <c r="AD80" s="137"/>
      <c r="AE80" s="137"/>
      <c r="AF80" s="137"/>
    </row>
    <row r="81" spans="1:32" s="39" customFormat="1" ht="15" customHeight="1" x14ac:dyDescent="0.25">
      <c r="A81" s="42" t="s">
        <v>125</v>
      </c>
      <c r="B81" s="43" t="s">
        <v>126</v>
      </c>
      <c r="C81" s="46" t="s">
        <v>124</v>
      </c>
      <c r="D81" s="24" t="s">
        <v>96</v>
      </c>
      <c r="E81" s="11" t="s">
        <v>96</v>
      </c>
      <c r="F81" s="18">
        <v>1</v>
      </c>
      <c r="G81" s="18">
        <f>F81*3</f>
        <v>3</v>
      </c>
      <c r="H81" s="29"/>
      <c r="I81" s="32">
        <f t="shared" si="4"/>
        <v>0</v>
      </c>
      <c r="J81" s="121">
        <f t="shared" si="2"/>
        <v>0</v>
      </c>
      <c r="K81" s="223"/>
      <c r="L81" s="141"/>
      <c r="M81" s="116"/>
      <c r="N81" s="116"/>
      <c r="O81" s="116"/>
      <c r="P81" s="116"/>
      <c r="Q81" s="116"/>
      <c r="R81" s="116"/>
      <c r="S81" s="116"/>
      <c r="T81" s="116"/>
      <c r="U81" s="116"/>
      <c r="V81" s="116"/>
      <c r="W81" s="116"/>
      <c r="X81" s="116"/>
      <c r="Y81" s="116"/>
      <c r="Z81" s="116"/>
      <c r="AA81" s="116"/>
      <c r="AB81" s="116"/>
      <c r="AC81" s="116"/>
      <c r="AD81" s="116"/>
      <c r="AE81" s="116"/>
      <c r="AF81" s="116"/>
    </row>
    <row r="82" spans="1:32" s="39" customFormat="1" ht="30.75" customHeight="1" x14ac:dyDescent="0.25">
      <c r="A82" s="192" t="s">
        <v>31</v>
      </c>
      <c r="B82" s="193"/>
      <c r="C82" s="193"/>
      <c r="D82" s="193"/>
      <c r="E82" s="193"/>
      <c r="F82" s="193"/>
      <c r="G82" s="194"/>
      <c r="H82" s="29"/>
      <c r="I82" s="32">
        <f t="shared" si="4"/>
        <v>0</v>
      </c>
      <c r="J82" s="121">
        <f t="shared" si="2"/>
        <v>0</v>
      </c>
      <c r="K82" s="223"/>
      <c r="L82" s="142"/>
      <c r="M82" s="116"/>
      <c r="N82" s="116"/>
      <c r="O82" s="116"/>
      <c r="P82" s="116"/>
      <c r="Q82" s="116"/>
      <c r="R82" s="116"/>
      <c r="S82" s="116"/>
      <c r="T82" s="116"/>
      <c r="U82" s="116"/>
      <c r="V82" s="116"/>
      <c r="W82" s="116"/>
      <c r="X82" s="116"/>
      <c r="Y82" s="116"/>
      <c r="Z82" s="116"/>
      <c r="AA82" s="116"/>
      <c r="AB82" s="116"/>
      <c r="AC82" s="116"/>
      <c r="AD82" s="116"/>
      <c r="AE82" s="116"/>
      <c r="AF82" s="116"/>
    </row>
    <row r="83" spans="1:32" s="53" customFormat="1" ht="24.75" customHeight="1" x14ac:dyDescent="0.25">
      <c r="A83" s="64"/>
      <c r="B83" s="85" t="s">
        <v>102</v>
      </c>
      <c r="C83" s="11" t="s">
        <v>9</v>
      </c>
      <c r="D83" s="24">
        <v>12</v>
      </c>
      <c r="E83" s="24">
        <f>D83</f>
        <v>12</v>
      </c>
      <c r="F83" s="118">
        <v>2151.3000000000002</v>
      </c>
      <c r="G83" s="118">
        <f>F83*E83</f>
        <v>25815.600000000002</v>
      </c>
      <c r="H83" s="29">
        <f>(0.66+0.99+0.65+0.99+0.81)</f>
        <v>4.0999999999999996</v>
      </c>
      <c r="I83" s="120">
        <f t="shared" si="4"/>
        <v>105843.96</v>
      </c>
      <c r="J83" s="121">
        <f t="shared" si="2"/>
        <v>4.0999999999999996</v>
      </c>
      <c r="K83" s="223"/>
      <c r="L83" s="116"/>
      <c r="M83" s="137"/>
      <c r="N83" s="137"/>
      <c r="O83" s="137"/>
      <c r="P83" s="137"/>
      <c r="Q83" s="137"/>
      <c r="R83" s="137"/>
      <c r="S83" s="137"/>
      <c r="T83" s="137"/>
      <c r="U83" s="137"/>
      <c r="V83" s="137"/>
      <c r="W83" s="137"/>
      <c r="X83" s="137"/>
      <c r="Y83" s="137"/>
      <c r="Z83" s="137"/>
      <c r="AA83" s="137"/>
      <c r="AB83" s="137"/>
      <c r="AC83" s="137"/>
      <c r="AD83" s="137"/>
      <c r="AE83" s="137"/>
      <c r="AF83" s="137"/>
    </row>
    <row r="84" spans="1:32" s="90" customFormat="1" ht="37.5" hidden="1" customHeight="1" x14ac:dyDescent="0.25">
      <c r="A84" s="196" t="s">
        <v>111</v>
      </c>
      <c r="B84" s="197"/>
      <c r="C84" s="197"/>
      <c r="D84" s="197"/>
      <c r="E84" s="197"/>
      <c r="F84" s="197"/>
      <c r="G84" s="198"/>
      <c r="H84" s="29"/>
      <c r="I84" s="32">
        <f t="shared" si="4"/>
        <v>0</v>
      </c>
      <c r="J84" s="121">
        <f t="shared" si="2"/>
        <v>0</v>
      </c>
      <c r="K84" s="223"/>
      <c r="L84" s="137"/>
      <c r="M84" s="137"/>
      <c r="N84" s="137"/>
      <c r="O84" s="137"/>
      <c r="P84" s="137"/>
      <c r="Q84" s="137"/>
      <c r="R84" s="137"/>
      <c r="S84" s="137"/>
      <c r="T84" s="137"/>
      <c r="U84" s="137"/>
      <c r="V84" s="137"/>
      <c r="W84" s="137"/>
      <c r="X84" s="137"/>
      <c r="Y84" s="137"/>
      <c r="Z84" s="137"/>
      <c r="AA84" s="137"/>
      <c r="AB84" s="137"/>
      <c r="AC84" s="137"/>
      <c r="AD84" s="137"/>
      <c r="AE84" s="137"/>
      <c r="AF84" s="137"/>
    </row>
    <row r="85" spans="1:32" s="90" customFormat="1" ht="37.5" hidden="1" customHeight="1" x14ac:dyDescent="0.25">
      <c r="A85" s="11" t="s">
        <v>70</v>
      </c>
      <c r="B85" s="10" t="s">
        <v>27</v>
      </c>
      <c r="C85" s="11" t="s">
        <v>14</v>
      </c>
      <c r="D85" s="24" t="s">
        <v>96</v>
      </c>
      <c r="E85" s="11">
        <v>3</v>
      </c>
      <c r="F85" s="118">
        <v>3</v>
      </c>
      <c r="G85" s="118">
        <f t="shared" ref="G85:G89" si="10">F85*E85</f>
        <v>9</v>
      </c>
      <c r="H85" s="29">
        <v>271.17</v>
      </c>
      <c r="I85" s="120">
        <f t="shared" si="4"/>
        <v>2440.5300000000002</v>
      </c>
      <c r="J85" s="121">
        <f t="shared" si="2"/>
        <v>9.4537024124947716E-2</v>
      </c>
      <c r="K85" s="223"/>
      <c r="L85" s="137"/>
      <c r="M85" s="137"/>
      <c r="N85" s="137"/>
      <c r="O85" s="137"/>
      <c r="P85" s="137"/>
      <c r="Q85" s="137"/>
      <c r="R85" s="137"/>
      <c r="S85" s="137"/>
      <c r="T85" s="137"/>
      <c r="U85" s="137"/>
      <c r="V85" s="137"/>
      <c r="W85" s="137"/>
      <c r="X85" s="137"/>
      <c r="Y85" s="137"/>
      <c r="Z85" s="137"/>
      <c r="AA85" s="137"/>
      <c r="AB85" s="137"/>
      <c r="AC85" s="137"/>
      <c r="AD85" s="137"/>
      <c r="AE85" s="137"/>
      <c r="AF85" s="137"/>
    </row>
    <row r="86" spans="1:32" s="53" customFormat="1" hidden="1" x14ac:dyDescent="0.25">
      <c r="A86" s="54" t="s">
        <v>71</v>
      </c>
      <c r="B86" s="55" t="s">
        <v>32</v>
      </c>
      <c r="C86" s="56" t="s">
        <v>94</v>
      </c>
      <c r="D86" s="24">
        <v>1</v>
      </c>
      <c r="E86" s="11">
        <v>1</v>
      </c>
      <c r="F86" s="118">
        <f>14292/100</f>
        <v>142.91999999999999</v>
      </c>
      <c r="G86" s="118">
        <f t="shared" si="10"/>
        <v>142.91999999999999</v>
      </c>
      <c r="H86" s="29">
        <v>287.14999999999998</v>
      </c>
      <c r="I86" s="120">
        <f t="shared" si="4"/>
        <v>41039.477999999996</v>
      </c>
      <c r="J86" s="121">
        <f t="shared" si="2"/>
        <v>1.589716218100683</v>
      </c>
      <c r="K86" s="223"/>
      <c r="L86" s="137"/>
      <c r="M86" s="141"/>
      <c r="N86" s="141"/>
      <c r="O86" s="141"/>
      <c r="P86" s="141"/>
      <c r="Q86" s="141"/>
      <c r="R86" s="141"/>
      <c r="S86" s="141"/>
      <c r="T86" s="141"/>
      <c r="U86" s="141"/>
      <c r="V86" s="141"/>
      <c r="W86" s="141"/>
      <c r="X86" s="141"/>
      <c r="Y86" s="141"/>
      <c r="Z86" s="141"/>
      <c r="AA86" s="141"/>
      <c r="AB86" s="141"/>
      <c r="AC86" s="141"/>
      <c r="AD86" s="141"/>
      <c r="AE86" s="141"/>
      <c r="AF86" s="141"/>
    </row>
    <row r="87" spans="1:32" s="53" customFormat="1" x14ac:dyDescent="0.25">
      <c r="A87" s="57" t="s">
        <v>72</v>
      </c>
      <c r="B87" s="58" t="s">
        <v>45</v>
      </c>
      <c r="C87" s="59" t="s">
        <v>95</v>
      </c>
      <c r="D87" s="24">
        <v>1</v>
      </c>
      <c r="E87" s="11">
        <v>1</v>
      </c>
      <c r="F87" s="118">
        <f>14292/1000</f>
        <v>14.292</v>
      </c>
      <c r="G87" s="118">
        <f t="shared" si="10"/>
        <v>14.292</v>
      </c>
      <c r="H87" s="29">
        <v>201.44</v>
      </c>
      <c r="I87" s="120">
        <f t="shared" si="4"/>
        <v>2878.9804799999997</v>
      </c>
      <c r="J87" s="121">
        <f t="shared" si="2"/>
        <v>0.11152095941988563</v>
      </c>
      <c r="K87" s="223"/>
      <c r="L87" s="137"/>
      <c r="M87" s="142"/>
      <c r="N87" s="137"/>
      <c r="O87" s="137"/>
      <c r="P87" s="137"/>
      <c r="Q87" s="137"/>
      <c r="R87" s="137"/>
      <c r="S87" s="137"/>
      <c r="T87" s="137"/>
      <c r="U87" s="137"/>
      <c r="V87" s="137"/>
      <c r="W87" s="137"/>
      <c r="X87" s="137"/>
      <c r="Y87" s="137"/>
      <c r="Z87" s="137"/>
      <c r="AA87" s="137"/>
      <c r="AB87" s="137"/>
      <c r="AC87" s="137"/>
      <c r="AD87" s="137"/>
      <c r="AE87" s="137"/>
      <c r="AF87" s="137"/>
    </row>
    <row r="88" spans="1:32" s="39" customFormat="1" ht="33" customHeight="1" x14ac:dyDescent="0.25">
      <c r="A88" s="60" t="s">
        <v>73</v>
      </c>
      <c r="B88" s="61" t="s">
        <v>46</v>
      </c>
      <c r="C88" s="62" t="s">
        <v>47</v>
      </c>
      <c r="D88" s="24">
        <v>1</v>
      </c>
      <c r="E88" s="11">
        <v>1</v>
      </c>
      <c r="F88" s="118">
        <f>2000/100</f>
        <v>20</v>
      </c>
      <c r="G88" s="118">
        <f t="shared" si="10"/>
        <v>20</v>
      </c>
      <c r="H88" s="29">
        <v>2529.62</v>
      </c>
      <c r="I88" s="120">
        <f t="shared" si="4"/>
        <v>50592.399999999994</v>
      </c>
      <c r="J88" s="121">
        <f t="shared" si="2"/>
        <v>1.9597607648088748</v>
      </c>
      <c r="K88" s="223"/>
      <c r="L88" s="137"/>
      <c r="M88" s="116"/>
      <c r="N88" s="116"/>
      <c r="O88" s="116"/>
      <c r="P88" s="116"/>
      <c r="Q88" s="116"/>
      <c r="R88" s="116"/>
      <c r="S88" s="116"/>
      <c r="T88" s="116"/>
      <c r="U88" s="116"/>
      <c r="V88" s="116"/>
      <c r="W88" s="116"/>
      <c r="X88" s="116"/>
      <c r="Y88" s="116"/>
      <c r="Z88" s="116"/>
      <c r="AA88" s="116"/>
      <c r="AB88" s="116"/>
      <c r="AC88" s="116"/>
      <c r="AD88" s="116"/>
      <c r="AE88" s="116"/>
      <c r="AF88" s="116"/>
    </row>
    <row r="89" spans="1:32" s="53" customFormat="1" ht="51" x14ac:dyDescent="0.25">
      <c r="A89" s="42" t="s">
        <v>120</v>
      </c>
      <c r="B89" s="43" t="s">
        <v>121</v>
      </c>
      <c r="C89" s="36" t="s">
        <v>182</v>
      </c>
      <c r="D89" s="24">
        <v>1</v>
      </c>
      <c r="E89" s="11">
        <v>1</v>
      </c>
      <c r="F89" s="118">
        <v>20</v>
      </c>
      <c r="G89" s="118">
        <f t="shared" si="10"/>
        <v>20</v>
      </c>
      <c r="H89" s="29">
        <v>60.81</v>
      </c>
      <c r="I89" s="120">
        <f t="shared" si="4"/>
        <v>1216.2</v>
      </c>
      <c r="J89" s="121">
        <f t="shared" ref="J89:J98" si="11">I89/12/2151.3</f>
        <v>4.7111049133082325E-2</v>
      </c>
      <c r="K89" s="223"/>
      <c r="L89" s="137"/>
      <c r="M89" s="137"/>
      <c r="N89" s="137"/>
      <c r="O89" s="137"/>
      <c r="P89" s="137"/>
      <c r="Q89" s="137"/>
      <c r="R89" s="137"/>
      <c r="S89" s="137"/>
      <c r="T89" s="137"/>
      <c r="U89" s="137"/>
      <c r="V89" s="137"/>
      <c r="W89" s="137"/>
      <c r="X89" s="137"/>
      <c r="Y89" s="137"/>
      <c r="Z89" s="137"/>
      <c r="AA89" s="137"/>
      <c r="AB89" s="137"/>
      <c r="AC89" s="137"/>
      <c r="AD89" s="137"/>
      <c r="AE89" s="137"/>
      <c r="AF89" s="137"/>
    </row>
    <row r="90" spans="1:32" s="53" customFormat="1" ht="25.5" x14ac:dyDescent="0.25">
      <c r="A90" s="42"/>
      <c r="B90" s="37" t="s">
        <v>184</v>
      </c>
      <c r="C90" s="36" t="s">
        <v>14</v>
      </c>
      <c r="D90" s="24">
        <v>12</v>
      </c>
      <c r="E90" s="11">
        <v>12</v>
      </c>
      <c r="F90" s="118">
        <v>1</v>
      </c>
      <c r="G90" s="118">
        <f>F90*E90</f>
        <v>12</v>
      </c>
      <c r="H90" s="29">
        <v>77</v>
      </c>
      <c r="I90" s="120">
        <f t="shared" ref="I90:I127" si="12">H90*G90</f>
        <v>924</v>
      </c>
      <c r="J90" s="121">
        <f t="shared" si="11"/>
        <v>3.5792311625528747E-2</v>
      </c>
      <c r="K90" s="223"/>
      <c r="L90" s="137"/>
      <c r="M90" s="137"/>
      <c r="N90" s="137"/>
      <c r="O90" s="137"/>
      <c r="P90" s="137"/>
      <c r="Q90" s="137"/>
      <c r="R90" s="137"/>
      <c r="S90" s="137"/>
      <c r="T90" s="137"/>
      <c r="U90" s="137"/>
      <c r="V90" s="137"/>
      <c r="W90" s="137"/>
      <c r="X90" s="137"/>
      <c r="Y90" s="137"/>
      <c r="Z90" s="137"/>
      <c r="AA90" s="137"/>
      <c r="AB90" s="137"/>
      <c r="AC90" s="137"/>
      <c r="AD90" s="137"/>
      <c r="AE90" s="137"/>
      <c r="AF90" s="137"/>
    </row>
    <row r="91" spans="1:32" s="53" customFormat="1" x14ac:dyDescent="0.25">
      <c r="A91" s="187" t="s">
        <v>110</v>
      </c>
      <c r="B91" s="188"/>
      <c r="C91" s="188"/>
      <c r="D91" s="188"/>
      <c r="E91" s="188"/>
      <c r="F91" s="188"/>
      <c r="G91" s="189"/>
      <c r="H91" s="29"/>
      <c r="I91" s="32">
        <f t="shared" si="12"/>
        <v>0</v>
      </c>
      <c r="J91" s="121">
        <f t="shared" si="11"/>
        <v>0</v>
      </c>
      <c r="K91" s="223"/>
      <c r="L91" s="137"/>
      <c r="M91" s="137"/>
      <c r="N91" s="137"/>
      <c r="O91" s="137"/>
      <c r="P91" s="137"/>
      <c r="Q91" s="137"/>
      <c r="R91" s="137"/>
      <c r="S91" s="137"/>
      <c r="T91" s="137"/>
      <c r="U91" s="137"/>
      <c r="V91" s="137"/>
      <c r="W91" s="137"/>
      <c r="X91" s="137"/>
      <c r="Y91" s="137"/>
      <c r="Z91" s="137"/>
      <c r="AA91" s="137"/>
      <c r="AB91" s="137"/>
      <c r="AC91" s="137"/>
      <c r="AD91" s="137"/>
      <c r="AE91" s="137"/>
      <c r="AF91" s="137"/>
    </row>
    <row r="92" spans="1:32" s="53" customFormat="1" ht="25.5" x14ac:dyDescent="0.25">
      <c r="A92" s="65" t="s">
        <v>185</v>
      </c>
      <c r="B92" s="66" t="s">
        <v>202</v>
      </c>
      <c r="C92" s="67" t="s">
        <v>140</v>
      </c>
      <c r="D92" s="79"/>
      <c r="E92" s="63"/>
      <c r="F92" s="126">
        <v>1.5</v>
      </c>
      <c r="G92" s="126">
        <v>0</v>
      </c>
      <c r="H92" s="29">
        <v>38629.17</v>
      </c>
      <c r="I92" s="120">
        <f t="shared" si="12"/>
        <v>0</v>
      </c>
      <c r="J92" s="121">
        <f t="shared" si="11"/>
        <v>0</v>
      </c>
      <c r="K92" s="223"/>
      <c r="L92" s="137"/>
      <c r="M92" s="137"/>
      <c r="N92" s="137"/>
      <c r="O92" s="137"/>
      <c r="P92" s="137"/>
      <c r="Q92" s="137"/>
      <c r="R92" s="137"/>
      <c r="S92" s="137"/>
      <c r="T92" s="137"/>
      <c r="U92" s="137"/>
      <c r="V92" s="137"/>
      <c r="W92" s="137"/>
      <c r="X92" s="137"/>
      <c r="Y92" s="137"/>
      <c r="Z92" s="137"/>
      <c r="AA92" s="137"/>
      <c r="AB92" s="137"/>
      <c r="AC92" s="137"/>
      <c r="AD92" s="137"/>
      <c r="AE92" s="137"/>
      <c r="AF92" s="137"/>
    </row>
    <row r="93" spans="1:32" s="53" customFormat="1" ht="25.5" x14ac:dyDescent="0.25">
      <c r="A93" s="68" t="s">
        <v>186</v>
      </c>
      <c r="B93" s="69" t="s">
        <v>203</v>
      </c>
      <c r="C93" s="70" t="s">
        <v>140</v>
      </c>
      <c r="D93" s="79"/>
      <c r="E93" s="63"/>
      <c r="F93" s="126">
        <v>2</v>
      </c>
      <c r="G93" s="126">
        <v>0</v>
      </c>
      <c r="H93" s="29">
        <v>22768.240000000002</v>
      </c>
      <c r="I93" s="120">
        <f t="shared" si="12"/>
        <v>0</v>
      </c>
      <c r="J93" s="121">
        <f t="shared" si="11"/>
        <v>0</v>
      </c>
      <c r="K93" s="223"/>
      <c r="L93" s="137"/>
      <c r="M93" s="137"/>
      <c r="N93" s="137"/>
      <c r="O93" s="137"/>
      <c r="P93" s="137"/>
      <c r="Q93" s="137"/>
      <c r="R93" s="137"/>
      <c r="S93" s="137"/>
      <c r="T93" s="137"/>
      <c r="U93" s="137"/>
      <c r="V93" s="137"/>
      <c r="W93" s="137"/>
      <c r="X93" s="137"/>
      <c r="Y93" s="137"/>
      <c r="Z93" s="137"/>
      <c r="AA93" s="137"/>
      <c r="AB93" s="137"/>
      <c r="AC93" s="137"/>
      <c r="AD93" s="137"/>
      <c r="AE93" s="137"/>
      <c r="AF93" s="137"/>
    </row>
    <row r="94" spans="1:32" s="53" customFormat="1" ht="34.5" customHeight="1" x14ac:dyDescent="0.25">
      <c r="A94" s="68"/>
      <c r="B94" s="96" t="s">
        <v>220</v>
      </c>
      <c r="C94" s="70"/>
      <c r="D94" s="79"/>
      <c r="E94" s="63"/>
      <c r="F94" s="126"/>
      <c r="G94" s="126"/>
      <c r="H94" s="29"/>
      <c r="I94" s="120">
        <f t="shared" si="12"/>
        <v>0</v>
      </c>
      <c r="J94" s="121">
        <f t="shared" si="11"/>
        <v>0</v>
      </c>
      <c r="K94" s="223"/>
      <c r="L94" s="137"/>
      <c r="M94" s="137"/>
      <c r="N94" s="137"/>
      <c r="O94" s="137"/>
      <c r="P94" s="137"/>
      <c r="Q94" s="137"/>
      <c r="R94" s="137"/>
      <c r="S94" s="137"/>
      <c r="T94" s="137"/>
      <c r="U94" s="137"/>
      <c r="V94" s="137"/>
      <c r="W94" s="137"/>
      <c r="X94" s="137"/>
      <c r="Y94" s="137"/>
      <c r="Z94" s="137"/>
      <c r="AA94" s="137"/>
      <c r="AB94" s="137"/>
      <c r="AC94" s="137"/>
      <c r="AD94" s="137"/>
      <c r="AE94" s="137"/>
      <c r="AF94" s="137"/>
    </row>
    <row r="95" spans="1:32" s="53" customFormat="1" ht="32.25" customHeight="1" x14ac:dyDescent="0.25">
      <c r="A95" s="68" t="s">
        <v>224</v>
      </c>
      <c r="B95" s="69" t="s">
        <v>216</v>
      </c>
      <c r="C95" s="70" t="s">
        <v>225</v>
      </c>
      <c r="D95" s="80"/>
      <c r="E95" s="80"/>
      <c r="F95" s="126">
        <f>187.64*0.2*0.5</f>
        <v>18.763999999999999</v>
      </c>
      <c r="G95" s="126">
        <f>F95</f>
        <v>18.763999999999999</v>
      </c>
      <c r="H95" s="29">
        <v>1001.82</v>
      </c>
      <c r="I95" s="120">
        <f t="shared" si="12"/>
        <v>18798.15048</v>
      </c>
      <c r="J95" s="121">
        <f t="shared" si="11"/>
        <v>0.72817019476595535</v>
      </c>
      <c r="K95" s="223"/>
      <c r="L95" s="137"/>
      <c r="M95" s="137"/>
      <c r="N95" s="137"/>
      <c r="O95" s="137"/>
      <c r="P95" s="137"/>
      <c r="Q95" s="137"/>
      <c r="R95" s="137"/>
      <c r="S95" s="137"/>
      <c r="T95" s="137"/>
      <c r="U95" s="137"/>
      <c r="V95" s="137"/>
      <c r="W95" s="137"/>
      <c r="X95" s="137"/>
      <c r="Y95" s="137"/>
      <c r="Z95" s="137"/>
      <c r="AA95" s="137"/>
      <c r="AB95" s="137"/>
      <c r="AC95" s="137"/>
      <c r="AD95" s="137"/>
      <c r="AE95" s="137"/>
      <c r="AF95" s="137"/>
    </row>
    <row r="96" spans="1:32" s="53" customFormat="1" ht="28.5" customHeight="1" x14ac:dyDescent="0.25">
      <c r="A96" s="97" t="s">
        <v>221</v>
      </c>
      <c r="B96" s="69" t="s">
        <v>217</v>
      </c>
      <c r="C96" s="70" t="s">
        <v>8</v>
      </c>
      <c r="D96" s="80"/>
      <c r="E96" s="80"/>
      <c r="F96" s="126">
        <f>187.64*0.1*0.5</f>
        <v>9.3819999999999997</v>
      </c>
      <c r="G96" s="126">
        <f>187.64*0.1*0.5</f>
        <v>9.3819999999999997</v>
      </c>
      <c r="H96" s="29">
        <v>2519.88</v>
      </c>
      <c r="I96" s="120">
        <f t="shared" si="12"/>
        <v>23641.514159999999</v>
      </c>
      <c r="J96" s="121">
        <f t="shared" si="11"/>
        <v>0.91578402826198102</v>
      </c>
      <c r="K96" s="223"/>
      <c r="L96" s="137"/>
      <c r="M96" s="137"/>
      <c r="N96" s="137"/>
      <c r="O96" s="137"/>
      <c r="P96" s="137"/>
      <c r="Q96" s="137"/>
      <c r="R96" s="137"/>
      <c r="S96" s="137"/>
      <c r="T96" s="137"/>
      <c r="U96" s="137"/>
      <c r="V96" s="137"/>
      <c r="W96" s="137"/>
      <c r="X96" s="137"/>
      <c r="Y96" s="137"/>
      <c r="Z96" s="137"/>
      <c r="AA96" s="137"/>
      <c r="AB96" s="137"/>
      <c r="AC96" s="137"/>
      <c r="AD96" s="137"/>
      <c r="AE96" s="137"/>
      <c r="AF96" s="137"/>
    </row>
    <row r="97" spans="1:32" s="53" customFormat="1" ht="27.75" customHeight="1" x14ac:dyDescent="0.25">
      <c r="A97" s="98" t="s">
        <v>222</v>
      </c>
      <c r="B97" s="69" t="s">
        <v>218</v>
      </c>
      <c r="C97" s="70" t="s">
        <v>8</v>
      </c>
      <c r="D97" s="80"/>
      <c r="E97" s="80"/>
      <c r="F97" s="126">
        <f>187.64*0.07*0.7</f>
        <v>9.1943599999999996</v>
      </c>
      <c r="G97" s="126">
        <f>F97</f>
        <v>9.1943599999999996</v>
      </c>
      <c r="H97" s="29">
        <v>4524.6499999999996</v>
      </c>
      <c r="I97" s="120">
        <f t="shared" si="12"/>
        <v>41601.260973999997</v>
      </c>
      <c r="J97" s="121">
        <f t="shared" si="11"/>
        <v>1.6114775939354495</v>
      </c>
      <c r="K97" s="223"/>
      <c r="L97" s="137"/>
      <c r="M97" s="137"/>
      <c r="N97" s="137"/>
      <c r="O97" s="137"/>
      <c r="P97" s="137"/>
      <c r="Q97" s="137"/>
      <c r="R97" s="137"/>
      <c r="S97" s="137"/>
      <c r="T97" s="137"/>
      <c r="U97" s="137"/>
      <c r="V97" s="137"/>
      <c r="W97" s="137"/>
      <c r="X97" s="137"/>
      <c r="Y97" s="137"/>
      <c r="Z97" s="137"/>
      <c r="AA97" s="137"/>
      <c r="AB97" s="137"/>
      <c r="AC97" s="137"/>
      <c r="AD97" s="137"/>
      <c r="AE97" s="137"/>
      <c r="AF97" s="137"/>
    </row>
    <row r="98" spans="1:32" s="53" customFormat="1" ht="30.75" customHeight="1" x14ac:dyDescent="0.25">
      <c r="A98" s="97" t="s">
        <v>223</v>
      </c>
      <c r="B98" s="69" t="s">
        <v>219</v>
      </c>
      <c r="C98" s="70" t="s">
        <v>8</v>
      </c>
      <c r="D98" s="80"/>
      <c r="E98" s="45"/>
      <c r="F98" s="126">
        <f>187.64*0.2*0.5</f>
        <v>18.763999999999999</v>
      </c>
      <c r="G98" s="126">
        <f>187.64*0.2*0.5</f>
        <v>18.763999999999999</v>
      </c>
      <c r="H98" s="29">
        <f>11779.3*1.1</f>
        <v>12957.23</v>
      </c>
      <c r="I98" s="120">
        <f t="shared" si="12"/>
        <v>243129.46371999997</v>
      </c>
      <c r="J98" s="121">
        <f t="shared" si="11"/>
        <v>9.4179280636514324</v>
      </c>
      <c r="K98" s="223"/>
      <c r="L98" s="137"/>
      <c r="M98" s="137"/>
      <c r="N98" s="137"/>
      <c r="O98" s="137"/>
      <c r="P98" s="137"/>
      <c r="Q98" s="137"/>
      <c r="R98" s="137"/>
      <c r="S98" s="137"/>
      <c r="T98" s="137"/>
      <c r="U98" s="137"/>
      <c r="V98" s="137"/>
      <c r="W98" s="137"/>
      <c r="X98" s="137"/>
      <c r="Y98" s="137"/>
      <c r="Z98" s="137"/>
      <c r="AA98" s="137"/>
      <c r="AB98" s="137"/>
      <c r="AC98" s="137"/>
      <c r="AD98" s="137"/>
      <c r="AE98" s="137"/>
      <c r="AF98" s="137"/>
    </row>
    <row r="99" spans="1:32" s="53" customFormat="1" ht="27.75" customHeight="1" x14ac:dyDescent="0.25">
      <c r="A99" s="68"/>
      <c r="B99" s="69"/>
      <c r="C99" s="70"/>
      <c r="D99" s="80"/>
      <c r="E99" s="45"/>
      <c r="F99" s="126"/>
      <c r="G99" s="126"/>
      <c r="H99" s="29"/>
      <c r="I99" s="120"/>
      <c r="J99" s="121"/>
      <c r="K99" s="169"/>
      <c r="L99" s="137"/>
      <c r="M99" s="137"/>
      <c r="N99" s="137"/>
      <c r="O99" s="137"/>
      <c r="P99" s="137"/>
      <c r="Q99" s="137"/>
      <c r="R99" s="137"/>
      <c r="S99" s="137"/>
      <c r="T99" s="137"/>
      <c r="U99" s="137"/>
      <c r="V99" s="137"/>
      <c r="W99" s="137"/>
      <c r="X99" s="137"/>
      <c r="Y99" s="137"/>
      <c r="Z99" s="137"/>
      <c r="AA99" s="137"/>
      <c r="AB99" s="137"/>
      <c r="AC99" s="137"/>
      <c r="AD99" s="137"/>
      <c r="AE99" s="137"/>
      <c r="AF99" s="137"/>
    </row>
    <row r="100" spans="1:32" s="53" customFormat="1" ht="27.75" customHeight="1" x14ac:dyDescent="0.25">
      <c r="A100" s="45" t="s">
        <v>190</v>
      </c>
      <c r="B100" s="72" t="s">
        <v>191</v>
      </c>
      <c r="C100" s="45" t="s">
        <v>14</v>
      </c>
      <c r="D100" s="80"/>
      <c r="E100" s="45"/>
      <c r="F100" s="127">
        <v>2</v>
      </c>
      <c r="G100" s="127">
        <v>2</v>
      </c>
      <c r="H100" s="29">
        <v>5899.18</v>
      </c>
      <c r="I100" s="120">
        <f t="shared" si="12"/>
        <v>11798.36</v>
      </c>
      <c r="J100" s="121">
        <f t="shared" ref="J100:J115" si="13">I100/12/2151.3</f>
        <v>0.45702443483784999</v>
      </c>
      <c r="K100" s="169"/>
      <c r="L100" s="137"/>
      <c r="M100" s="137"/>
      <c r="N100" s="137"/>
      <c r="O100" s="137"/>
      <c r="P100" s="137"/>
      <c r="Q100" s="137"/>
      <c r="R100" s="137"/>
      <c r="S100" s="137"/>
      <c r="T100" s="137"/>
      <c r="U100" s="137"/>
      <c r="V100" s="137"/>
      <c r="W100" s="137"/>
      <c r="X100" s="137"/>
      <c r="Y100" s="137"/>
      <c r="Z100" s="137"/>
      <c r="AA100" s="137"/>
      <c r="AB100" s="137"/>
      <c r="AC100" s="137"/>
      <c r="AD100" s="137"/>
      <c r="AE100" s="137"/>
      <c r="AF100" s="137"/>
    </row>
    <row r="101" spans="1:32" s="53" customFormat="1" ht="27.75" customHeight="1" x14ac:dyDescent="0.25">
      <c r="A101" s="68" t="s">
        <v>193</v>
      </c>
      <c r="B101" s="69" t="s">
        <v>194</v>
      </c>
      <c r="C101" s="70" t="s">
        <v>140</v>
      </c>
      <c r="D101" s="80"/>
      <c r="E101" s="45"/>
      <c r="F101" s="127">
        <v>2.5</v>
      </c>
      <c r="G101" s="127">
        <v>2.5</v>
      </c>
      <c r="H101" s="29">
        <v>22768.240000000002</v>
      </c>
      <c r="I101" s="120">
        <f t="shared" si="12"/>
        <v>56920.600000000006</v>
      </c>
      <c r="J101" s="121">
        <f t="shared" si="13"/>
        <v>2.2048916159221559</v>
      </c>
      <c r="K101" s="169"/>
      <c r="L101" s="137"/>
      <c r="M101" s="137"/>
      <c r="N101" s="137"/>
      <c r="O101" s="137"/>
      <c r="P101" s="137"/>
      <c r="Q101" s="137"/>
      <c r="R101" s="137"/>
      <c r="S101" s="137"/>
      <c r="T101" s="137"/>
      <c r="U101" s="137"/>
      <c r="V101" s="137"/>
      <c r="W101" s="137"/>
      <c r="X101" s="137"/>
      <c r="Y101" s="137"/>
      <c r="Z101" s="137"/>
      <c r="AA101" s="137"/>
      <c r="AB101" s="137"/>
      <c r="AC101" s="137"/>
      <c r="AD101" s="137"/>
      <c r="AE101" s="137"/>
      <c r="AF101" s="137"/>
    </row>
    <row r="102" spans="1:32" s="53" customFormat="1" ht="27.75" customHeight="1" x14ac:dyDescent="0.25">
      <c r="A102" s="68" t="s">
        <v>193</v>
      </c>
      <c r="B102" s="69" t="s">
        <v>194</v>
      </c>
      <c r="C102" s="70" t="s">
        <v>140</v>
      </c>
      <c r="D102" s="79"/>
      <c r="E102" s="63"/>
      <c r="F102" s="126">
        <v>2.5</v>
      </c>
      <c r="G102" s="126">
        <v>2.5</v>
      </c>
      <c r="H102" s="29">
        <v>22768.240000000002</v>
      </c>
      <c r="I102" s="120">
        <f t="shared" si="12"/>
        <v>56920.600000000006</v>
      </c>
      <c r="J102" s="121">
        <f t="shared" si="13"/>
        <v>2.2048916159221559</v>
      </c>
      <c r="K102" s="169"/>
      <c r="L102" s="137"/>
      <c r="M102" s="137"/>
      <c r="N102" s="137"/>
      <c r="O102" s="137"/>
      <c r="P102" s="137"/>
      <c r="Q102" s="137"/>
      <c r="R102" s="137"/>
      <c r="S102" s="137"/>
      <c r="T102" s="137"/>
      <c r="U102" s="137"/>
      <c r="V102" s="137"/>
      <c r="W102" s="137"/>
      <c r="X102" s="137"/>
      <c r="Y102" s="137"/>
      <c r="Z102" s="137"/>
      <c r="AA102" s="137"/>
      <c r="AB102" s="137"/>
      <c r="AC102" s="137"/>
      <c r="AD102" s="137"/>
      <c r="AE102" s="137"/>
      <c r="AF102" s="137"/>
    </row>
    <row r="103" spans="1:32" s="53" customFormat="1" ht="27.75" hidden="1" customHeight="1" x14ac:dyDescent="0.25">
      <c r="A103" s="42" t="s">
        <v>195</v>
      </c>
      <c r="B103" s="43" t="s">
        <v>196</v>
      </c>
      <c r="C103" s="46" t="s">
        <v>140</v>
      </c>
      <c r="D103" s="80"/>
      <c r="E103" s="45"/>
      <c r="F103" s="127">
        <v>4</v>
      </c>
      <c r="G103" s="127">
        <v>4</v>
      </c>
      <c r="H103" s="29">
        <v>9709.27</v>
      </c>
      <c r="I103" s="120">
        <f t="shared" si="12"/>
        <v>38837.08</v>
      </c>
      <c r="J103" s="121">
        <f t="shared" si="13"/>
        <v>1.5044035389454438</v>
      </c>
      <c r="K103" s="169"/>
      <c r="L103" s="137"/>
      <c r="M103" s="137"/>
      <c r="N103" s="137"/>
      <c r="O103" s="137"/>
      <c r="P103" s="137"/>
      <c r="Q103" s="137"/>
      <c r="R103" s="137"/>
      <c r="S103" s="137"/>
      <c r="T103" s="137"/>
      <c r="U103" s="137"/>
      <c r="V103" s="137"/>
      <c r="W103" s="137"/>
      <c r="X103" s="137"/>
      <c r="Y103" s="137"/>
      <c r="Z103" s="137"/>
      <c r="AA103" s="137"/>
      <c r="AB103" s="137"/>
      <c r="AC103" s="137"/>
      <c r="AD103" s="137"/>
      <c r="AE103" s="137"/>
      <c r="AF103" s="137"/>
    </row>
    <row r="104" spans="1:32" s="53" customFormat="1" ht="15" customHeight="1" x14ac:dyDescent="0.25">
      <c r="A104" s="45" t="s">
        <v>198</v>
      </c>
      <c r="B104" s="99" t="s">
        <v>199</v>
      </c>
      <c r="C104" s="80" t="s">
        <v>197</v>
      </c>
      <c r="D104" s="24"/>
      <c r="E104" s="11"/>
      <c r="F104" s="118">
        <v>50</v>
      </c>
      <c r="G104" s="118">
        <v>50</v>
      </c>
      <c r="H104" s="29">
        <v>539.72</v>
      </c>
      <c r="I104" s="120">
        <f t="shared" si="12"/>
        <v>26986</v>
      </c>
      <c r="J104" s="121">
        <f t="shared" si="13"/>
        <v>1.045336928059003</v>
      </c>
      <c r="K104" s="169"/>
      <c r="L104" s="137"/>
      <c r="M104" s="137"/>
      <c r="N104" s="137"/>
      <c r="O104" s="137"/>
      <c r="P104" s="137"/>
      <c r="Q104" s="137"/>
      <c r="R104" s="137"/>
      <c r="S104" s="137"/>
      <c r="T104" s="137"/>
      <c r="U104" s="137"/>
      <c r="V104" s="137"/>
      <c r="W104" s="137"/>
      <c r="X104" s="137"/>
      <c r="Y104" s="137"/>
      <c r="Z104" s="137"/>
      <c r="AA104" s="137"/>
      <c r="AB104" s="137"/>
      <c r="AC104" s="137"/>
      <c r="AD104" s="137"/>
      <c r="AE104" s="137"/>
      <c r="AF104" s="137"/>
    </row>
    <row r="105" spans="1:32" s="53" customFormat="1" ht="16.5" customHeight="1" x14ac:dyDescent="0.25">
      <c r="A105" s="45" t="s">
        <v>201</v>
      </c>
      <c r="B105" s="99" t="s">
        <v>200</v>
      </c>
      <c r="C105" s="80" t="s">
        <v>197</v>
      </c>
      <c r="D105" s="24"/>
      <c r="E105" s="11"/>
      <c r="F105" s="118">
        <v>50</v>
      </c>
      <c r="G105" s="118">
        <v>50</v>
      </c>
      <c r="H105" s="171">
        <f>80.69</f>
        <v>80.69</v>
      </c>
      <c r="I105" s="120">
        <f t="shared" si="12"/>
        <v>4034.5</v>
      </c>
      <c r="J105" s="121">
        <f t="shared" si="13"/>
        <v>0.1562814732177443</v>
      </c>
      <c r="K105" s="169"/>
      <c r="L105" s="137"/>
      <c r="M105" s="137"/>
      <c r="N105" s="137"/>
      <c r="O105" s="137"/>
      <c r="P105" s="137"/>
      <c r="Q105" s="137"/>
      <c r="R105" s="137"/>
      <c r="S105" s="137"/>
      <c r="T105" s="137"/>
      <c r="U105" s="137"/>
      <c r="V105" s="137"/>
      <c r="W105" s="137"/>
      <c r="X105" s="137"/>
      <c r="Y105" s="137"/>
      <c r="Z105" s="137"/>
      <c r="AA105" s="137"/>
      <c r="AB105" s="137"/>
      <c r="AC105" s="137"/>
      <c r="AD105" s="137"/>
      <c r="AE105" s="137"/>
      <c r="AF105" s="137"/>
    </row>
    <row r="106" spans="1:32" s="53" customFormat="1" ht="17.25" customHeight="1" x14ac:dyDescent="0.25">
      <c r="A106" s="45"/>
      <c r="B106" s="100" t="s">
        <v>228</v>
      </c>
      <c r="C106" s="80"/>
      <c r="D106" s="24"/>
      <c r="E106" s="11"/>
      <c r="F106" s="82"/>
      <c r="G106" s="82"/>
      <c r="H106" s="29"/>
      <c r="I106" s="32">
        <f t="shared" si="12"/>
        <v>0</v>
      </c>
      <c r="J106" s="28">
        <f t="shared" si="13"/>
        <v>0</v>
      </c>
      <c r="K106" s="169"/>
      <c r="L106" s="137"/>
      <c r="M106" s="137"/>
      <c r="N106" s="137"/>
      <c r="O106" s="137"/>
      <c r="P106" s="137"/>
      <c r="Q106" s="137"/>
      <c r="R106" s="137"/>
      <c r="S106" s="137"/>
      <c r="T106" s="137"/>
      <c r="U106" s="137"/>
      <c r="V106" s="137"/>
      <c r="W106" s="137"/>
      <c r="X106" s="137"/>
      <c r="Y106" s="137"/>
      <c r="Z106" s="137"/>
      <c r="AA106" s="137"/>
      <c r="AB106" s="137"/>
      <c r="AC106" s="137"/>
      <c r="AD106" s="137"/>
      <c r="AE106" s="137"/>
      <c r="AF106" s="137"/>
    </row>
    <row r="107" spans="1:32" s="53" customFormat="1" ht="30" customHeight="1" x14ac:dyDescent="0.25">
      <c r="A107" s="45" t="s">
        <v>229</v>
      </c>
      <c r="B107" s="99" t="s">
        <v>264</v>
      </c>
      <c r="C107" s="80" t="s">
        <v>227</v>
      </c>
      <c r="D107" s="24"/>
      <c r="E107" s="11"/>
      <c r="F107" s="118">
        <v>20</v>
      </c>
      <c r="G107" s="118">
        <f>0.2*100</f>
        <v>20</v>
      </c>
      <c r="H107" s="29">
        <v>353.13</v>
      </c>
      <c r="I107" s="120">
        <f t="shared" si="12"/>
        <v>7062.6</v>
      </c>
      <c r="J107" s="121">
        <f t="shared" si="13"/>
        <v>0.27357876632733696</v>
      </c>
      <c r="K107" s="169"/>
      <c r="L107" s="137"/>
      <c r="M107" s="137"/>
      <c r="N107" s="137"/>
      <c r="O107" s="137"/>
      <c r="P107" s="137"/>
      <c r="Q107" s="137"/>
      <c r="R107" s="137"/>
      <c r="S107" s="137"/>
      <c r="T107" s="137"/>
      <c r="U107" s="137"/>
      <c r="V107" s="137"/>
      <c r="W107" s="137"/>
      <c r="X107" s="137"/>
      <c r="Y107" s="137"/>
      <c r="Z107" s="137"/>
      <c r="AA107" s="137"/>
      <c r="AB107" s="137"/>
      <c r="AC107" s="137"/>
      <c r="AD107" s="137"/>
      <c r="AE107" s="137"/>
      <c r="AF107" s="137"/>
    </row>
    <row r="108" spans="1:32" s="53" customFormat="1" ht="25.5" x14ac:dyDescent="0.25">
      <c r="A108" s="45" t="s">
        <v>239</v>
      </c>
      <c r="B108" s="99" t="s">
        <v>265</v>
      </c>
      <c r="C108" s="80" t="s">
        <v>226</v>
      </c>
      <c r="D108" s="24"/>
      <c r="E108" s="11"/>
      <c r="F108" s="118">
        <v>20</v>
      </c>
      <c r="G108" s="118">
        <v>20</v>
      </c>
      <c r="H108" s="29">
        <v>799.11</v>
      </c>
      <c r="I108" s="120">
        <f t="shared" si="12"/>
        <v>15982.2</v>
      </c>
      <c r="J108" s="121">
        <f t="shared" si="13"/>
        <v>0.61909078231766834</v>
      </c>
      <c r="K108" s="169"/>
      <c r="L108" s="137"/>
      <c r="M108" s="137"/>
      <c r="N108" s="137"/>
      <c r="O108" s="137"/>
      <c r="P108" s="137"/>
      <c r="Q108" s="137"/>
      <c r="R108" s="137"/>
      <c r="S108" s="137"/>
      <c r="T108" s="137"/>
      <c r="U108" s="137"/>
      <c r="V108" s="137"/>
      <c r="W108" s="137"/>
      <c r="X108" s="137"/>
      <c r="Y108" s="137"/>
      <c r="Z108" s="137"/>
      <c r="AA108" s="137"/>
      <c r="AB108" s="137"/>
      <c r="AC108" s="137"/>
      <c r="AD108" s="137"/>
      <c r="AE108" s="137"/>
      <c r="AF108" s="137"/>
    </row>
    <row r="109" spans="1:32" s="53" customFormat="1" ht="30.75" customHeight="1" x14ac:dyDescent="0.25">
      <c r="A109" s="42" t="s">
        <v>204</v>
      </c>
      <c r="B109" s="43" t="s">
        <v>240</v>
      </c>
      <c r="C109" s="46" t="s">
        <v>47</v>
      </c>
      <c r="D109" s="24"/>
      <c r="E109" s="11"/>
      <c r="F109" s="118">
        <f>(79.9+79.9)/100</f>
        <v>1.5980000000000001</v>
      </c>
      <c r="G109" s="118">
        <f>F109</f>
        <v>1.5980000000000001</v>
      </c>
      <c r="H109" s="171">
        <v>36047.910000000003</v>
      </c>
      <c r="I109" s="120">
        <f t="shared" si="12"/>
        <v>57604.560180000008</v>
      </c>
      <c r="J109" s="121">
        <f t="shared" si="13"/>
        <v>2.2313856807511736</v>
      </c>
      <c r="K109" s="169"/>
      <c r="L109" s="137"/>
      <c r="M109" s="137"/>
      <c r="N109" s="137"/>
      <c r="O109" s="137"/>
      <c r="P109" s="137"/>
      <c r="Q109" s="137"/>
      <c r="R109" s="137"/>
      <c r="S109" s="137"/>
      <c r="T109" s="137"/>
      <c r="U109" s="137"/>
      <c r="V109" s="137"/>
      <c r="W109" s="137"/>
      <c r="X109" s="137"/>
      <c r="Y109" s="137"/>
      <c r="Z109" s="137"/>
      <c r="AA109" s="137"/>
      <c r="AB109" s="137"/>
      <c r="AC109" s="137"/>
      <c r="AD109" s="137"/>
      <c r="AE109" s="137"/>
      <c r="AF109" s="137"/>
    </row>
    <row r="110" spans="1:32" s="53" customFormat="1" ht="21.75" customHeight="1" x14ac:dyDescent="0.25">
      <c r="A110" s="42"/>
      <c r="B110" s="100" t="s">
        <v>243</v>
      </c>
      <c r="C110" s="46"/>
      <c r="D110" s="24"/>
      <c r="E110" s="11"/>
      <c r="F110" s="82"/>
      <c r="G110" s="82"/>
      <c r="H110" s="29"/>
      <c r="I110" s="32">
        <f t="shared" si="12"/>
        <v>0</v>
      </c>
      <c r="J110" s="121">
        <f t="shared" si="13"/>
        <v>0</v>
      </c>
      <c r="K110" s="169"/>
      <c r="L110" s="137"/>
      <c r="M110" s="137"/>
      <c r="N110" s="137"/>
      <c r="O110" s="137"/>
      <c r="P110" s="137"/>
      <c r="Q110" s="137"/>
      <c r="R110" s="137"/>
      <c r="S110" s="137"/>
      <c r="T110" s="137"/>
      <c r="U110" s="137"/>
      <c r="V110" s="137"/>
      <c r="W110" s="137"/>
      <c r="X110" s="137"/>
      <c r="Y110" s="137"/>
      <c r="Z110" s="137"/>
      <c r="AA110" s="137"/>
      <c r="AB110" s="137"/>
      <c r="AC110" s="137"/>
      <c r="AD110" s="137"/>
      <c r="AE110" s="137"/>
      <c r="AF110" s="137"/>
    </row>
    <row r="111" spans="1:32" s="53" customFormat="1" ht="27.75" customHeight="1" x14ac:dyDescent="0.25">
      <c r="A111" s="106" t="s">
        <v>242</v>
      </c>
      <c r="B111" s="107" t="s">
        <v>241</v>
      </c>
      <c r="C111" s="108" t="s">
        <v>140</v>
      </c>
      <c r="D111" s="24"/>
      <c r="E111" s="11"/>
      <c r="F111" s="118">
        <v>2.4</v>
      </c>
      <c r="G111" s="118">
        <v>2.4</v>
      </c>
      <c r="H111" s="29">
        <v>812.62</v>
      </c>
      <c r="I111" s="120">
        <f t="shared" si="12"/>
        <v>1950.288</v>
      </c>
      <c r="J111" s="121">
        <f t="shared" si="13"/>
        <v>7.5546878631525122E-2</v>
      </c>
      <c r="K111" s="169"/>
      <c r="L111" s="137"/>
      <c r="M111" s="137"/>
      <c r="N111" s="137"/>
      <c r="O111" s="137"/>
      <c r="P111" s="137"/>
      <c r="Q111" s="137"/>
      <c r="R111" s="137"/>
      <c r="S111" s="137"/>
      <c r="T111" s="137"/>
      <c r="U111" s="137"/>
      <c r="V111" s="137"/>
      <c r="W111" s="137"/>
      <c r="X111" s="137"/>
      <c r="Y111" s="137"/>
      <c r="Z111" s="137"/>
      <c r="AA111" s="137"/>
      <c r="AB111" s="137"/>
      <c r="AC111" s="137"/>
      <c r="AD111" s="137"/>
      <c r="AE111" s="137"/>
      <c r="AF111" s="137"/>
    </row>
    <row r="112" spans="1:32" s="53" customFormat="1" ht="29.25" customHeight="1" x14ac:dyDescent="0.25">
      <c r="A112" s="106" t="s">
        <v>245</v>
      </c>
      <c r="B112" s="107" t="s">
        <v>244</v>
      </c>
      <c r="C112" s="108" t="s">
        <v>140</v>
      </c>
      <c r="D112" s="24"/>
      <c r="E112" s="11"/>
      <c r="F112" s="118">
        <v>2.4</v>
      </c>
      <c r="G112" s="118">
        <v>2.4</v>
      </c>
      <c r="H112" s="29">
        <v>1438.93</v>
      </c>
      <c r="I112" s="120">
        <f t="shared" si="12"/>
        <v>3453.4320000000002</v>
      </c>
      <c r="J112" s="121">
        <f t="shared" si="13"/>
        <v>0.13377306744758982</v>
      </c>
      <c r="K112" s="169"/>
      <c r="L112" s="137"/>
      <c r="M112" s="137"/>
      <c r="N112" s="137"/>
      <c r="O112" s="137"/>
      <c r="P112" s="137"/>
      <c r="Q112" s="137"/>
      <c r="R112" s="137"/>
      <c r="S112" s="137"/>
      <c r="T112" s="137"/>
      <c r="U112" s="137"/>
      <c r="V112" s="137"/>
      <c r="W112" s="137"/>
      <c r="X112" s="137"/>
      <c r="Y112" s="137"/>
      <c r="Z112" s="137"/>
      <c r="AA112" s="137"/>
      <c r="AB112" s="137"/>
      <c r="AC112" s="137"/>
      <c r="AD112" s="137"/>
      <c r="AE112" s="137"/>
      <c r="AF112" s="137"/>
    </row>
    <row r="113" spans="1:32" s="53" customFormat="1" ht="42.75" customHeight="1" x14ac:dyDescent="0.25">
      <c r="A113" s="42" t="s">
        <v>206</v>
      </c>
      <c r="B113" s="43" t="s">
        <v>205</v>
      </c>
      <c r="C113" s="46" t="s">
        <v>140</v>
      </c>
      <c r="D113" s="24"/>
      <c r="E113" s="11"/>
      <c r="F113" s="118">
        <v>4.33</v>
      </c>
      <c r="G113" s="118">
        <v>4.33</v>
      </c>
      <c r="H113" s="29">
        <v>1983.13</v>
      </c>
      <c r="I113" s="120">
        <f t="shared" si="12"/>
        <v>8586.9529000000002</v>
      </c>
      <c r="J113" s="121">
        <f t="shared" si="13"/>
        <v>0.33262650877763833</v>
      </c>
      <c r="K113" s="169"/>
      <c r="L113" s="137"/>
      <c r="M113" s="137"/>
      <c r="N113" s="137"/>
      <c r="O113" s="137"/>
      <c r="P113" s="137"/>
      <c r="Q113" s="137"/>
      <c r="R113" s="137"/>
      <c r="S113" s="137"/>
      <c r="T113" s="137"/>
      <c r="U113" s="137"/>
      <c r="V113" s="137"/>
      <c r="W113" s="137"/>
      <c r="X113" s="137"/>
      <c r="Y113" s="137"/>
      <c r="Z113" s="137"/>
      <c r="AA113" s="137"/>
      <c r="AB113" s="137"/>
      <c r="AC113" s="137"/>
      <c r="AD113" s="137"/>
      <c r="AE113" s="137"/>
      <c r="AF113" s="137"/>
    </row>
    <row r="114" spans="1:32" s="53" customFormat="1" ht="42" customHeight="1" x14ac:dyDescent="0.25">
      <c r="A114" s="42" t="s">
        <v>249</v>
      </c>
      <c r="B114" s="43" t="s">
        <v>246</v>
      </c>
      <c r="C114" s="46" t="s">
        <v>9</v>
      </c>
      <c r="D114" s="24"/>
      <c r="E114" s="11"/>
      <c r="F114" s="118">
        <v>4.33</v>
      </c>
      <c r="G114" s="118">
        <v>4.33</v>
      </c>
      <c r="H114" s="29">
        <v>418.51</v>
      </c>
      <c r="I114" s="120">
        <f t="shared" si="12"/>
        <v>1812.1483000000001</v>
      </c>
      <c r="J114" s="121">
        <f t="shared" si="13"/>
        <v>7.019586219185299E-2</v>
      </c>
      <c r="K114" s="169"/>
      <c r="L114" s="137"/>
      <c r="M114" s="137"/>
      <c r="N114" s="137"/>
      <c r="O114" s="137"/>
      <c r="P114" s="137"/>
      <c r="Q114" s="137"/>
      <c r="R114" s="137"/>
      <c r="S114" s="137"/>
      <c r="T114" s="137"/>
      <c r="U114" s="137"/>
      <c r="V114" s="137"/>
      <c r="W114" s="137"/>
      <c r="X114" s="137"/>
      <c r="Y114" s="137"/>
      <c r="Z114" s="137"/>
      <c r="AA114" s="137"/>
      <c r="AB114" s="137"/>
      <c r="AC114" s="137"/>
      <c r="AD114" s="137"/>
      <c r="AE114" s="137"/>
      <c r="AF114" s="137"/>
    </row>
    <row r="115" spans="1:32" s="53" customFormat="1" ht="24.75" customHeight="1" x14ac:dyDescent="0.25">
      <c r="A115" s="42" t="s">
        <v>250</v>
      </c>
      <c r="B115" s="43" t="s">
        <v>247</v>
      </c>
      <c r="C115" s="46" t="s">
        <v>248</v>
      </c>
      <c r="D115" s="24"/>
      <c r="E115" s="11"/>
      <c r="F115" s="118">
        <v>4.33</v>
      </c>
      <c r="G115" s="118">
        <v>4.33</v>
      </c>
      <c r="H115" s="29">
        <v>539.29</v>
      </c>
      <c r="I115" s="120">
        <f t="shared" si="12"/>
        <v>2335.1257000000001</v>
      </c>
      <c r="J115" s="121">
        <f t="shared" si="13"/>
        <v>9.0454054912533499E-2</v>
      </c>
      <c r="K115" s="169"/>
      <c r="L115" s="137"/>
      <c r="M115" s="137"/>
      <c r="N115" s="137"/>
      <c r="O115" s="137"/>
      <c r="P115" s="137"/>
      <c r="Q115" s="137"/>
      <c r="R115" s="137"/>
      <c r="S115" s="137"/>
      <c r="T115" s="137"/>
      <c r="U115" s="137"/>
      <c r="V115" s="137"/>
      <c r="W115" s="137"/>
      <c r="X115" s="137"/>
      <c r="Y115" s="137"/>
      <c r="Z115" s="137"/>
      <c r="AA115" s="137"/>
      <c r="AB115" s="137"/>
      <c r="AC115" s="137"/>
      <c r="AD115" s="137"/>
      <c r="AE115" s="137"/>
      <c r="AF115" s="137"/>
    </row>
    <row r="116" spans="1:32" s="53" customFormat="1" ht="24.75" customHeight="1" x14ac:dyDescent="0.25">
      <c r="A116" s="42"/>
      <c r="B116" s="101" t="s">
        <v>230</v>
      </c>
      <c r="C116" s="46"/>
      <c r="D116" s="24"/>
      <c r="E116" s="11"/>
      <c r="F116" s="82"/>
      <c r="G116" s="82"/>
      <c r="H116" s="29"/>
      <c r="I116" s="32"/>
      <c r="J116" s="28"/>
      <c r="K116" s="169"/>
      <c r="L116" s="137"/>
      <c r="M116" s="137"/>
      <c r="N116" s="137"/>
      <c r="O116" s="137"/>
      <c r="P116" s="137"/>
      <c r="Q116" s="137"/>
      <c r="R116" s="137"/>
      <c r="S116" s="137"/>
      <c r="T116" s="137"/>
      <c r="U116" s="137"/>
      <c r="V116" s="137"/>
      <c r="W116" s="137"/>
      <c r="X116" s="137"/>
      <c r="Y116" s="137"/>
      <c r="Z116" s="137"/>
      <c r="AA116" s="137"/>
      <c r="AB116" s="137"/>
      <c r="AC116" s="137"/>
      <c r="AD116" s="137"/>
      <c r="AE116" s="137"/>
      <c r="AF116" s="137"/>
    </row>
    <row r="117" spans="1:32" s="53" customFormat="1" ht="30" customHeight="1" x14ac:dyDescent="0.25">
      <c r="A117" s="42" t="s">
        <v>207</v>
      </c>
      <c r="B117" s="43" t="s">
        <v>251</v>
      </c>
      <c r="C117" s="46" t="s">
        <v>124</v>
      </c>
      <c r="D117" s="24"/>
      <c r="E117" s="11"/>
      <c r="F117" s="118">
        <v>2</v>
      </c>
      <c r="G117" s="118">
        <v>2</v>
      </c>
      <c r="H117" s="29">
        <v>1266.71</v>
      </c>
      <c r="I117" s="120">
        <f>H117*G117</f>
        <v>2533.42</v>
      </c>
      <c r="J117" s="121">
        <f t="shared" ref="J117:J133" si="14">I117/12/2151.3</f>
        <v>9.8135236058817146E-2</v>
      </c>
      <c r="K117" s="169"/>
      <c r="L117" s="137"/>
      <c r="M117" s="137"/>
      <c r="N117" s="137"/>
      <c r="O117" s="137"/>
      <c r="P117" s="137"/>
      <c r="Q117" s="137"/>
      <c r="R117" s="137"/>
      <c r="S117" s="137"/>
      <c r="T117" s="137"/>
      <c r="U117" s="137"/>
      <c r="V117" s="137"/>
      <c r="W117" s="137"/>
      <c r="X117" s="137"/>
      <c r="Y117" s="137"/>
      <c r="Z117" s="137"/>
      <c r="AA117" s="137"/>
      <c r="AB117" s="137"/>
      <c r="AC117" s="137"/>
      <c r="AD117" s="137"/>
      <c r="AE117" s="137"/>
      <c r="AF117" s="137"/>
    </row>
    <row r="118" spans="1:32" s="53" customFormat="1" ht="24.75" customHeight="1" x14ac:dyDescent="0.25">
      <c r="A118" s="42" t="s">
        <v>233</v>
      </c>
      <c r="B118" s="43" t="s">
        <v>231</v>
      </c>
      <c r="C118" s="46" t="s">
        <v>124</v>
      </c>
      <c r="D118" s="24"/>
      <c r="E118" s="11"/>
      <c r="F118" s="118">
        <v>2</v>
      </c>
      <c r="G118" s="118">
        <v>2</v>
      </c>
      <c r="H118" s="29">
        <v>445.49</v>
      </c>
      <c r="I118" s="120">
        <f t="shared" ref="I118:I119" si="15">H118*G118</f>
        <v>890.98</v>
      </c>
      <c r="J118" s="121">
        <f t="shared" si="14"/>
        <v>3.4513240056400003E-2</v>
      </c>
      <c r="K118" s="169"/>
      <c r="L118" s="143"/>
      <c r="M118" s="137"/>
      <c r="N118" s="137"/>
      <c r="O118" s="137"/>
      <c r="P118" s="137"/>
      <c r="Q118" s="137"/>
      <c r="R118" s="137"/>
      <c r="S118" s="137"/>
      <c r="T118" s="137"/>
      <c r="U118" s="137"/>
      <c r="V118" s="137"/>
      <c r="W118" s="137"/>
      <c r="X118" s="137"/>
      <c r="Y118" s="137"/>
      <c r="Z118" s="137"/>
      <c r="AA118" s="137"/>
      <c r="AB118" s="137"/>
      <c r="AC118" s="137"/>
      <c r="AD118" s="137"/>
      <c r="AE118" s="137"/>
      <c r="AF118" s="137"/>
    </row>
    <row r="119" spans="1:32" s="53" customFormat="1" ht="31.5" customHeight="1" x14ac:dyDescent="0.25">
      <c r="A119" s="42" t="s">
        <v>234</v>
      </c>
      <c r="B119" s="43" t="s">
        <v>235</v>
      </c>
      <c r="C119" s="46" t="s">
        <v>208</v>
      </c>
      <c r="D119" s="24"/>
      <c r="E119" s="11"/>
      <c r="F119" s="118">
        <v>75</v>
      </c>
      <c r="G119" s="118">
        <v>75</v>
      </c>
      <c r="H119" s="29">
        <v>536.97</v>
      </c>
      <c r="I119" s="118">
        <f t="shared" si="15"/>
        <v>40272.75</v>
      </c>
      <c r="J119" s="121">
        <f t="shared" si="14"/>
        <v>1.5600160368149489</v>
      </c>
      <c r="K119" s="169"/>
      <c r="L119" s="137"/>
      <c r="M119" s="137"/>
      <c r="N119" s="137"/>
      <c r="O119" s="137"/>
      <c r="P119" s="137"/>
      <c r="Q119" s="137"/>
      <c r="R119" s="137"/>
      <c r="S119" s="137"/>
      <c r="T119" s="137"/>
      <c r="U119" s="137"/>
      <c r="V119" s="137"/>
      <c r="W119" s="137"/>
      <c r="X119" s="137"/>
      <c r="Y119" s="137"/>
      <c r="Z119" s="137"/>
      <c r="AA119" s="137"/>
      <c r="AB119" s="137"/>
      <c r="AC119" s="137"/>
      <c r="AD119" s="137"/>
      <c r="AE119" s="137"/>
      <c r="AF119" s="137"/>
    </row>
    <row r="120" spans="1:32" s="53" customFormat="1" ht="25.5" x14ac:dyDescent="0.25">
      <c r="A120" s="42" t="s">
        <v>209</v>
      </c>
      <c r="B120" s="43" t="s">
        <v>210</v>
      </c>
      <c r="C120" s="46" t="s">
        <v>208</v>
      </c>
      <c r="D120" s="24"/>
      <c r="E120" s="11"/>
      <c r="F120" s="118">
        <v>65</v>
      </c>
      <c r="G120" s="118">
        <v>65</v>
      </c>
      <c r="H120" s="29">
        <v>141.44</v>
      </c>
      <c r="I120" s="120">
        <f t="shared" si="12"/>
        <v>9193.6</v>
      </c>
      <c r="J120" s="121">
        <f t="shared" si="14"/>
        <v>0.35612575342041242</v>
      </c>
      <c r="K120" s="169"/>
      <c r="L120" s="137"/>
      <c r="M120" s="137"/>
      <c r="N120" s="137"/>
      <c r="O120" s="137"/>
      <c r="P120" s="137"/>
      <c r="Q120" s="137"/>
      <c r="R120" s="137"/>
      <c r="S120" s="137"/>
      <c r="T120" s="137"/>
      <c r="U120" s="137"/>
      <c r="V120" s="137"/>
      <c r="W120" s="137"/>
      <c r="X120" s="137"/>
      <c r="Y120" s="137"/>
      <c r="Z120" s="137"/>
      <c r="AA120" s="137"/>
      <c r="AB120" s="137"/>
      <c r="AC120" s="137"/>
      <c r="AD120" s="137"/>
      <c r="AE120" s="137"/>
      <c r="AF120" s="137"/>
    </row>
    <row r="121" spans="1:32" s="53" customFormat="1" ht="27" customHeight="1" x14ac:dyDescent="0.25">
      <c r="A121" s="42" t="s">
        <v>253</v>
      </c>
      <c r="B121" s="43" t="s">
        <v>254</v>
      </c>
      <c r="C121" s="46" t="s">
        <v>252</v>
      </c>
      <c r="D121" s="24"/>
      <c r="E121" s="11"/>
      <c r="F121" s="118">
        <f>65/10</f>
        <v>6.5</v>
      </c>
      <c r="G121" s="118">
        <f>65/10</f>
        <v>6.5</v>
      </c>
      <c r="H121" s="29">
        <v>1071.96</v>
      </c>
      <c r="I121" s="120">
        <f t="shared" si="12"/>
        <v>6967.74</v>
      </c>
      <c r="J121" s="121">
        <f t="shared" si="14"/>
        <v>0.26990424394552126</v>
      </c>
      <c r="K121" s="169"/>
      <c r="L121" s="143"/>
      <c r="M121" s="137"/>
      <c r="N121" s="137"/>
      <c r="O121" s="137"/>
      <c r="P121" s="137"/>
      <c r="Q121" s="137"/>
      <c r="R121" s="137"/>
      <c r="S121" s="137"/>
      <c r="T121" s="137"/>
      <c r="U121" s="137"/>
      <c r="V121" s="137"/>
      <c r="W121" s="137"/>
      <c r="X121" s="137"/>
      <c r="Y121" s="137"/>
      <c r="Z121" s="137"/>
      <c r="AA121" s="137"/>
      <c r="AB121" s="137"/>
      <c r="AC121" s="137"/>
      <c r="AD121" s="137"/>
      <c r="AE121" s="137"/>
      <c r="AF121" s="137"/>
    </row>
    <row r="122" spans="1:32" s="53" customFormat="1" ht="25.5" customHeight="1" x14ac:dyDescent="0.25">
      <c r="A122" s="42" t="s">
        <v>256</v>
      </c>
      <c r="B122" s="43" t="s">
        <v>257</v>
      </c>
      <c r="C122" s="46" t="s">
        <v>255</v>
      </c>
      <c r="D122" s="24"/>
      <c r="E122" s="11"/>
      <c r="F122" s="118">
        <f>65/1</f>
        <v>65</v>
      </c>
      <c r="G122" s="118">
        <f>65/1</f>
        <v>65</v>
      </c>
      <c r="H122" s="29">
        <v>118.19</v>
      </c>
      <c r="I122" s="118">
        <f t="shared" si="12"/>
        <v>7682.3499999999995</v>
      </c>
      <c r="J122" s="121">
        <f t="shared" si="14"/>
        <v>0.29758556841599648</v>
      </c>
      <c r="K122" s="169"/>
      <c r="L122" s="137"/>
      <c r="M122" s="137"/>
      <c r="N122" s="137"/>
      <c r="O122" s="137"/>
      <c r="P122" s="137"/>
      <c r="Q122" s="137"/>
      <c r="R122" s="137"/>
      <c r="S122" s="137"/>
      <c r="T122" s="137"/>
      <c r="U122" s="137"/>
      <c r="V122" s="137"/>
      <c r="W122" s="137"/>
      <c r="X122" s="137"/>
      <c r="Y122" s="137"/>
      <c r="Z122" s="137"/>
      <c r="AA122" s="137"/>
      <c r="AB122" s="137"/>
      <c r="AC122" s="137"/>
      <c r="AD122" s="137"/>
      <c r="AE122" s="137"/>
      <c r="AF122" s="137"/>
    </row>
    <row r="123" spans="1:32" s="109" customFormat="1" ht="25.5" customHeight="1" x14ac:dyDescent="0.25">
      <c r="A123" s="42" t="s">
        <v>259</v>
      </c>
      <c r="B123" s="43" t="s">
        <v>258</v>
      </c>
      <c r="C123" s="46" t="s">
        <v>140</v>
      </c>
      <c r="D123" s="24"/>
      <c r="E123" s="11"/>
      <c r="F123" s="118">
        <v>2</v>
      </c>
      <c r="G123" s="118">
        <v>2</v>
      </c>
      <c r="H123" s="29">
        <v>1433.76</v>
      </c>
      <c r="I123" s="120">
        <f t="shared" si="12"/>
        <v>2867.52</v>
      </c>
      <c r="J123" s="121">
        <f t="shared" si="14"/>
        <v>0.11107702319527726</v>
      </c>
      <c r="K123" s="169"/>
      <c r="L123" s="137"/>
      <c r="M123" s="143"/>
      <c r="N123" s="143"/>
      <c r="O123" s="143"/>
      <c r="P123" s="143"/>
      <c r="Q123" s="143"/>
      <c r="R123" s="143"/>
      <c r="S123" s="143"/>
      <c r="T123" s="143"/>
      <c r="U123" s="143"/>
      <c r="V123" s="143"/>
      <c r="W123" s="143"/>
      <c r="X123" s="143"/>
      <c r="Y123" s="143"/>
      <c r="Z123" s="143"/>
      <c r="AA123" s="143"/>
      <c r="AB123" s="143"/>
      <c r="AC123" s="143"/>
      <c r="AD123" s="143"/>
      <c r="AE123" s="143"/>
      <c r="AF123" s="143"/>
    </row>
    <row r="124" spans="1:32" s="53" customFormat="1" ht="32.25" customHeight="1" x14ac:dyDescent="0.25">
      <c r="A124" s="102" t="s">
        <v>238</v>
      </c>
      <c r="B124" s="103" t="s">
        <v>232</v>
      </c>
      <c r="C124" s="46" t="s">
        <v>124</v>
      </c>
      <c r="D124" s="24"/>
      <c r="E124" s="11"/>
      <c r="F124" s="118">
        <v>1</v>
      </c>
      <c r="G124" s="118">
        <v>1</v>
      </c>
      <c r="H124" s="29">
        <f>2074.89</f>
        <v>2074.89</v>
      </c>
      <c r="I124" s="120">
        <f t="shared" si="12"/>
        <v>2074.89</v>
      </c>
      <c r="J124" s="121">
        <f t="shared" si="14"/>
        <v>8.037349509598847E-2</v>
      </c>
      <c r="K124" s="169"/>
      <c r="L124" s="137"/>
      <c r="M124" s="137"/>
      <c r="N124" s="137"/>
      <c r="O124" s="137"/>
      <c r="P124" s="137"/>
      <c r="Q124" s="137"/>
      <c r="R124" s="137"/>
      <c r="S124" s="137"/>
      <c r="T124" s="137"/>
      <c r="U124" s="137"/>
      <c r="V124" s="137"/>
      <c r="W124" s="137"/>
      <c r="X124" s="137"/>
      <c r="Y124" s="137"/>
      <c r="Z124" s="137"/>
      <c r="AA124" s="137"/>
      <c r="AB124" s="137"/>
      <c r="AC124" s="137"/>
      <c r="AD124" s="137"/>
      <c r="AE124" s="137"/>
      <c r="AF124" s="137"/>
    </row>
    <row r="125" spans="1:32" s="53" customFormat="1" ht="25.5" x14ac:dyDescent="0.25">
      <c r="A125" s="42" t="s">
        <v>236</v>
      </c>
      <c r="B125" s="43" t="s">
        <v>237</v>
      </c>
      <c r="C125" s="46" t="s">
        <v>124</v>
      </c>
      <c r="D125" s="24"/>
      <c r="E125" s="11"/>
      <c r="F125" s="118">
        <v>1</v>
      </c>
      <c r="G125" s="118">
        <v>1</v>
      </c>
      <c r="H125" s="29">
        <v>2346.0500000000002</v>
      </c>
      <c r="I125" s="120">
        <f t="shared" si="12"/>
        <v>2346.0500000000002</v>
      </c>
      <c r="J125" s="121">
        <f t="shared" si="14"/>
        <v>9.0877221524969395E-2</v>
      </c>
      <c r="K125" s="169"/>
      <c r="L125" s="137"/>
      <c r="M125" s="137"/>
      <c r="N125" s="137"/>
      <c r="O125" s="137"/>
      <c r="P125" s="137"/>
      <c r="Q125" s="137"/>
      <c r="R125" s="137"/>
      <c r="S125" s="137"/>
      <c r="T125" s="137"/>
      <c r="U125" s="137"/>
      <c r="V125" s="137"/>
      <c r="W125" s="137"/>
      <c r="X125" s="137"/>
      <c r="Y125" s="137"/>
      <c r="Z125" s="137"/>
      <c r="AA125" s="137"/>
      <c r="AB125" s="137"/>
      <c r="AC125" s="137"/>
      <c r="AD125" s="137"/>
      <c r="AE125" s="137"/>
      <c r="AF125" s="137"/>
    </row>
    <row r="126" spans="1:32" s="109" customFormat="1" ht="16.5" customHeight="1" x14ac:dyDescent="0.25">
      <c r="A126" s="42" t="s">
        <v>261</v>
      </c>
      <c r="B126" s="43" t="s">
        <v>262</v>
      </c>
      <c r="C126" s="46" t="s">
        <v>260</v>
      </c>
      <c r="D126" s="24"/>
      <c r="E126" s="11"/>
      <c r="F126" s="118">
        <v>10</v>
      </c>
      <c r="G126" s="118">
        <v>10</v>
      </c>
      <c r="H126" s="29">
        <v>1830.65</v>
      </c>
      <c r="I126" s="120">
        <f t="shared" si="12"/>
        <v>18306.5</v>
      </c>
      <c r="J126" s="121">
        <f t="shared" si="14"/>
        <v>0.70912549001379011</v>
      </c>
      <c r="K126" s="169"/>
      <c r="L126" s="137"/>
      <c r="M126" s="143"/>
      <c r="N126" s="143"/>
      <c r="O126" s="143"/>
      <c r="P126" s="143"/>
      <c r="Q126" s="143"/>
      <c r="R126" s="143"/>
      <c r="S126" s="143"/>
      <c r="T126" s="143"/>
      <c r="U126" s="143"/>
      <c r="V126" s="143"/>
      <c r="W126" s="143"/>
      <c r="X126" s="143"/>
      <c r="Y126" s="143"/>
      <c r="Z126" s="143"/>
      <c r="AA126" s="143"/>
      <c r="AB126" s="143"/>
      <c r="AC126" s="143"/>
      <c r="AD126" s="143"/>
      <c r="AE126" s="143"/>
      <c r="AF126" s="143"/>
    </row>
    <row r="127" spans="1:32" s="53" customFormat="1" ht="40.5" customHeight="1" x14ac:dyDescent="0.25">
      <c r="A127" s="42"/>
      <c r="B127" s="43" t="s">
        <v>263</v>
      </c>
      <c r="C127" s="46" t="s">
        <v>14</v>
      </c>
      <c r="D127" s="24"/>
      <c r="E127" s="11"/>
      <c r="F127" s="118">
        <v>1</v>
      </c>
      <c r="G127" s="118">
        <v>1</v>
      </c>
      <c r="H127" s="29">
        <f>30984.39</f>
        <v>30984.39</v>
      </c>
      <c r="I127" s="120">
        <f t="shared" si="12"/>
        <v>30984.39</v>
      </c>
      <c r="J127" s="121">
        <f t="shared" si="14"/>
        <v>1.2002196346395202</v>
      </c>
      <c r="K127" s="169"/>
      <c r="L127" s="144"/>
      <c r="M127" s="137"/>
      <c r="N127" s="137"/>
      <c r="O127" s="137"/>
      <c r="P127" s="137"/>
      <c r="Q127" s="137"/>
      <c r="R127" s="137"/>
      <c r="S127" s="137"/>
      <c r="T127" s="137"/>
      <c r="U127" s="137"/>
      <c r="V127" s="137"/>
      <c r="W127" s="137"/>
      <c r="X127" s="137"/>
      <c r="Y127" s="137"/>
      <c r="Z127" s="137"/>
      <c r="AA127" s="137"/>
      <c r="AB127" s="137"/>
      <c r="AC127" s="137"/>
      <c r="AD127" s="137"/>
      <c r="AE127" s="137"/>
      <c r="AF127" s="137"/>
    </row>
    <row r="128" spans="1:32" s="53" customFormat="1" ht="27.75" customHeight="1" x14ac:dyDescent="0.25">
      <c r="A128" s="182" t="s">
        <v>49</v>
      </c>
      <c r="B128" s="182"/>
      <c r="C128" s="182"/>
      <c r="D128" s="182"/>
      <c r="E128" s="182"/>
      <c r="F128" s="182"/>
      <c r="G128" s="182"/>
      <c r="H128" s="182"/>
      <c r="I128" s="129">
        <f>I25+I26+I27+I28+I29+I30+I31+I32+I33+I34+I37+I38+I39+I40+I45+I47+I48+I52+I53+I54+I55+I58+I59+I60+I61+I62+I63+I64+I65+I66+I67+I70+I71+I72+I73+I75+I76+I78+I81+I83+I85+I86+I87+I88+I89+I90</f>
        <v>966041.63094400009</v>
      </c>
      <c r="J128" s="131">
        <f t="shared" si="14"/>
        <v>37.42084750863819</v>
      </c>
      <c r="K128" s="169"/>
      <c r="L128" s="144"/>
      <c r="M128" s="137"/>
      <c r="N128" s="137"/>
      <c r="O128" s="137"/>
      <c r="P128" s="137"/>
      <c r="Q128" s="137"/>
      <c r="R128" s="137"/>
      <c r="S128" s="137"/>
      <c r="T128" s="137"/>
      <c r="U128" s="137"/>
      <c r="V128" s="137"/>
      <c r="W128" s="137"/>
      <c r="X128" s="137"/>
      <c r="Y128" s="137"/>
      <c r="Z128" s="137"/>
      <c r="AA128" s="137"/>
      <c r="AB128" s="137"/>
      <c r="AC128" s="137"/>
      <c r="AD128" s="137"/>
      <c r="AE128" s="137"/>
      <c r="AF128" s="137"/>
    </row>
    <row r="129" spans="1:32" s="53" customFormat="1" ht="28.5" customHeight="1" x14ac:dyDescent="0.25">
      <c r="A129" s="182" t="s">
        <v>84</v>
      </c>
      <c r="B129" s="182"/>
      <c r="C129" s="182"/>
      <c r="D129" s="182"/>
      <c r="E129" s="182"/>
      <c r="F129" s="182"/>
      <c r="G129" s="182"/>
      <c r="H129" s="182"/>
      <c r="I129" s="129">
        <f>I92+I93+I95+I96+I97+I100+I101+I102+I103+I104+I105+I107+I108+I109+I111+I112+I113+I114+I115+I117+I118+I119+I120+I121+I122+I123+I124+I125+I126+I127</f>
        <v>502445.56269399991</v>
      </c>
      <c r="J129" s="131">
        <f t="shared" si="14"/>
        <v>19.462865968406696</v>
      </c>
      <c r="K129" s="169"/>
      <c r="L129" s="144"/>
      <c r="M129" s="137"/>
      <c r="N129" s="137"/>
      <c r="O129" s="137"/>
      <c r="P129" s="137"/>
      <c r="Q129" s="137"/>
      <c r="R129" s="137"/>
      <c r="S129" s="137"/>
      <c r="T129" s="137"/>
      <c r="U129" s="137"/>
      <c r="V129" s="137"/>
      <c r="W129" s="137"/>
      <c r="X129" s="137"/>
      <c r="Y129" s="137"/>
      <c r="Z129" s="137"/>
      <c r="AA129" s="137"/>
      <c r="AB129" s="137"/>
      <c r="AC129" s="137"/>
      <c r="AD129" s="137"/>
      <c r="AE129" s="137"/>
      <c r="AF129" s="137"/>
    </row>
    <row r="130" spans="1:32" s="53" customFormat="1" ht="31.5" customHeight="1" x14ac:dyDescent="0.25">
      <c r="A130" s="183" t="s">
        <v>279</v>
      </c>
      <c r="B130" s="183"/>
      <c r="C130" s="183"/>
      <c r="D130" s="183"/>
      <c r="E130" s="183"/>
      <c r="F130" s="183"/>
      <c r="G130" s="183"/>
      <c r="H130" s="183"/>
      <c r="I130" s="129">
        <f>(I128+I129)*0.1</f>
        <v>146848.71936379999</v>
      </c>
      <c r="J130" s="131">
        <f t="shared" si="14"/>
        <v>5.6883713477044884</v>
      </c>
      <c r="K130" s="169"/>
      <c r="L130" s="144"/>
      <c r="M130" s="137"/>
      <c r="N130" s="137"/>
      <c r="O130" s="137"/>
      <c r="P130" s="137"/>
      <c r="Q130" s="137"/>
      <c r="R130" s="137"/>
      <c r="S130" s="137"/>
      <c r="T130" s="137"/>
      <c r="U130" s="137"/>
      <c r="V130" s="137"/>
      <c r="W130" s="137"/>
      <c r="X130" s="137"/>
      <c r="Y130" s="137"/>
      <c r="Z130" s="137"/>
      <c r="AA130" s="137"/>
      <c r="AB130" s="137"/>
      <c r="AC130" s="137"/>
      <c r="AD130" s="137"/>
      <c r="AE130" s="137"/>
      <c r="AF130" s="137"/>
    </row>
    <row r="131" spans="1:32" s="53" customFormat="1" ht="19.5" customHeight="1" x14ac:dyDescent="0.25">
      <c r="A131" s="182" t="s">
        <v>277</v>
      </c>
      <c r="B131" s="182"/>
      <c r="C131" s="182"/>
      <c r="D131" s="182"/>
      <c r="E131" s="182"/>
      <c r="F131" s="182"/>
      <c r="G131" s="182"/>
      <c r="H131" s="182"/>
      <c r="I131" s="129">
        <f>I130+I129+I128</f>
        <v>1615335.9130018</v>
      </c>
      <c r="J131" s="131">
        <f t="shared" si="14"/>
        <v>62.572084824749368</v>
      </c>
      <c r="K131" s="169"/>
      <c r="L131" s="144"/>
      <c r="M131" s="137"/>
      <c r="N131" s="137"/>
      <c r="O131" s="137"/>
      <c r="P131" s="137"/>
      <c r="Q131" s="137"/>
      <c r="R131" s="137"/>
      <c r="S131" s="137"/>
      <c r="T131" s="137"/>
      <c r="U131" s="137"/>
      <c r="V131" s="137"/>
      <c r="W131" s="137"/>
      <c r="X131" s="137"/>
      <c r="Y131" s="137"/>
      <c r="Z131" s="137"/>
      <c r="AA131" s="137"/>
      <c r="AB131" s="137"/>
      <c r="AC131" s="137"/>
      <c r="AD131" s="137"/>
      <c r="AE131" s="137"/>
      <c r="AF131" s="137"/>
    </row>
    <row r="132" spans="1:32" s="104" customFormat="1" ht="24" customHeight="1" x14ac:dyDescent="0.25">
      <c r="A132" s="182" t="s">
        <v>33</v>
      </c>
      <c r="B132" s="182"/>
      <c r="C132" s="182"/>
      <c r="D132" s="182"/>
      <c r="E132" s="182"/>
      <c r="F132" s="182"/>
      <c r="G132" s="182"/>
      <c r="H132" s="182"/>
      <c r="I132" s="129">
        <f>I131*0.2</f>
        <v>323067.18260036001</v>
      </c>
      <c r="J132" s="131">
        <f t="shared" si="14"/>
        <v>12.514416964949875</v>
      </c>
      <c r="K132" s="169"/>
      <c r="L132" s="144"/>
      <c r="M132" s="144"/>
      <c r="N132" s="144"/>
      <c r="O132" s="144"/>
      <c r="P132" s="144"/>
      <c r="Q132" s="144"/>
      <c r="R132" s="144"/>
      <c r="S132" s="144"/>
      <c r="T132" s="144"/>
      <c r="U132" s="144"/>
      <c r="V132" s="144"/>
      <c r="W132" s="144"/>
      <c r="X132" s="144"/>
      <c r="Y132" s="144"/>
      <c r="Z132" s="144"/>
      <c r="AA132" s="144"/>
      <c r="AB132" s="144"/>
      <c r="AC132" s="144"/>
      <c r="AD132" s="144"/>
      <c r="AE132" s="144"/>
      <c r="AF132" s="144"/>
    </row>
    <row r="133" spans="1:32" s="104" customFormat="1" x14ac:dyDescent="0.25">
      <c r="A133" s="182" t="s">
        <v>278</v>
      </c>
      <c r="B133" s="182"/>
      <c r="C133" s="182"/>
      <c r="D133" s="182"/>
      <c r="E133" s="182"/>
      <c r="F133" s="182"/>
      <c r="G133" s="182"/>
      <c r="H133" s="182"/>
      <c r="I133" s="129">
        <f>I131+I132</f>
        <v>1938403.0956021599</v>
      </c>
      <c r="J133" s="131">
        <f t="shared" si="14"/>
        <v>75.086501789699241</v>
      </c>
      <c r="K133" s="169"/>
      <c r="L133" s="144"/>
      <c r="M133" s="144"/>
      <c r="N133" s="144"/>
      <c r="O133" s="144"/>
      <c r="P133" s="144"/>
      <c r="Q133" s="144"/>
      <c r="R133" s="144"/>
      <c r="S133" s="144"/>
      <c r="T133" s="144"/>
      <c r="U133" s="144"/>
      <c r="V133" s="144"/>
      <c r="W133" s="144"/>
      <c r="X133" s="144"/>
      <c r="Y133" s="144"/>
      <c r="Z133" s="144"/>
      <c r="AA133" s="144"/>
      <c r="AB133" s="144"/>
      <c r="AC133" s="144"/>
      <c r="AD133" s="144"/>
      <c r="AE133" s="144"/>
      <c r="AF133" s="144"/>
    </row>
    <row r="134" spans="1:32" s="104" customFormat="1" x14ac:dyDescent="0.25">
      <c r="A134" s="182" t="s">
        <v>48</v>
      </c>
      <c r="B134" s="182"/>
      <c r="C134" s="182"/>
      <c r="D134" s="182"/>
      <c r="E134" s="182"/>
      <c r="F134" s="182"/>
      <c r="G134" s="182"/>
      <c r="H134" s="182"/>
      <c r="I134" s="130"/>
      <c r="J134" s="132">
        <f>I131/12/2151.3</f>
        <v>62.572084824749368</v>
      </c>
      <c r="K134" s="169"/>
      <c r="L134" s="144"/>
      <c r="M134" s="144"/>
      <c r="N134" s="144"/>
      <c r="O134" s="144"/>
      <c r="P134" s="144"/>
      <c r="Q134" s="144"/>
      <c r="R134" s="144"/>
      <c r="S134" s="144"/>
      <c r="T134" s="144"/>
      <c r="U134" s="144"/>
      <c r="V134" s="144"/>
      <c r="W134" s="144"/>
      <c r="X134" s="144"/>
      <c r="Y134" s="144"/>
      <c r="Z134" s="144"/>
      <c r="AA134" s="144"/>
      <c r="AB134" s="144"/>
      <c r="AC134" s="144"/>
      <c r="AD134" s="144"/>
      <c r="AE134" s="144"/>
      <c r="AF134" s="144"/>
    </row>
    <row r="135" spans="1:32" s="104" customFormat="1" x14ac:dyDescent="0.25">
      <c r="A135" s="182" t="s">
        <v>86</v>
      </c>
      <c r="B135" s="182"/>
      <c r="C135" s="182"/>
      <c r="D135" s="182"/>
      <c r="E135" s="182"/>
      <c r="F135" s="182"/>
      <c r="G135" s="182"/>
      <c r="H135" s="182"/>
      <c r="I135" s="130"/>
      <c r="J135" s="132">
        <f>J134*1.2</f>
        <v>75.086501789699241</v>
      </c>
      <c r="K135" s="169"/>
      <c r="L135" s="116"/>
      <c r="M135" s="168"/>
      <c r="N135" s="144"/>
      <c r="O135" s="144"/>
      <c r="P135" s="144"/>
      <c r="Q135" s="144"/>
      <c r="R135" s="144"/>
      <c r="S135" s="144"/>
      <c r="T135" s="144"/>
      <c r="U135" s="144"/>
      <c r="V135" s="144"/>
      <c r="W135" s="144"/>
      <c r="X135" s="144"/>
      <c r="Y135" s="144"/>
      <c r="Z135" s="144"/>
      <c r="AA135" s="144"/>
      <c r="AB135" s="144"/>
      <c r="AC135" s="144"/>
      <c r="AD135" s="144"/>
      <c r="AE135" s="144"/>
      <c r="AF135" s="144"/>
    </row>
    <row r="136" spans="1:32" s="104" customFormat="1" x14ac:dyDescent="0.25">
      <c r="A136" s="184" t="s">
        <v>87</v>
      </c>
      <c r="B136" s="184"/>
      <c r="C136" s="184"/>
      <c r="D136" s="184"/>
      <c r="E136" s="184"/>
      <c r="F136" s="184"/>
      <c r="G136" s="184"/>
      <c r="H136" s="184"/>
      <c r="I136" s="184"/>
      <c r="J136" s="184"/>
      <c r="K136" s="184"/>
      <c r="L136" s="116"/>
      <c r="M136" s="144"/>
      <c r="N136" s="144"/>
      <c r="O136" s="144"/>
      <c r="P136" s="144"/>
      <c r="Q136" s="144"/>
      <c r="R136" s="144"/>
      <c r="S136" s="144"/>
      <c r="T136" s="144"/>
      <c r="U136" s="144"/>
      <c r="V136" s="144"/>
      <c r="W136" s="144"/>
      <c r="X136" s="144"/>
      <c r="Y136" s="144"/>
      <c r="Z136" s="144"/>
      <c r="AA136" s="144"/>
      <c r="AB136" s="144"/>
      <c r="AC136" s="144"/>
      <c r="AD136" s="144"/>
      <c r="AE136" s="144"/>
      <c r="AF136" s="144"/>
    </row>
    <row r="137" spans="1:32" s="104" customFormat="1" x14ac:dyDescent="0.25">
      <c r="A137" s="185"/>
      <c r="B137" s="185"/>
      <c r="C137" s="185"/>
      <c r="D137" s="185"/>
      <c r="E137" s="185"/>
      <c r="F137" s="185"/>
      <c r="G137" s="185"/>
      <c r="H137" s="185"/>
      <c r="I137" s="185"/>
      <c r="J137" s="185"/>
      <c r="K137" s="185"/>
      <c r="L137" s="116"/>
      <c r="M137" s="144"/>
      <c r="N137" s="144"/>
      <c r="O137" s="144"/>
      <c r="P137" s="144"/>
      <c r="Q137" s="144"/>
      <c r="R137" s="144"/>
      <c r="S137" s="144"/>
      <c r="T137" s="144"/>
      <c r="U137" s="144"/>
      <c r="V137" s="144"/>
      <c r="W137" s="144"/>
      <c r="X137" s="144"/>
      <c r="Y137" s="144"/>
      <c r="Z137" s="144"/>
      <c r="AA137" s="144"/>
      <c r="AB137" s="144"/>
      <c r="AC137" s="144"/>
      <c r="AD137" s="144"/>
      <c r="AE137" s="144"/>
      <c r="AF137" s="144"/>
    </row>
    <row r="138" spans="1:32" s="104" customFormat="1" x14ac:dyDescent="0.25">
      <c r="A138" s="156"/>
      <c r="B138" s="156"/>
      <c r="C138" s="156"/>
      <c r="D138" s="23"/>
      <c r="E138" s="156"/>
      <c r="F138" s="41"/>
      <c r="G138" s="156"/>
      <c r="H138" s="30"/>
      <c r="I138" s="23"/>
      <c r="J138" s="23"/>
      <c r="K138" s="156"/>
      <c r="L138" s="145"/>
      <c r="M138" s="144"/>
      <c r="N138" s="144"/>
      <c r="O138" s="144"/>
      <c r="P138" s="144"/>
      <c r="Q138" s="144"/>
      <c r="R138" s="144"/>
      <c r="S138" s="144"/>
      <c r="T138" s="144"/>
      <c r="U138" s="144"/>
      <c r="V138" s="144"/>
      <c r="W138" s="144"/>
      <c r="X138" s="144"/>
      <c r="Y138" s="144"/>
      <c r="Z138" s="144"/>
      <c r="AA138" s="144"/>
      <c r="AB138" s="144"/>
      <c r="AC138" s="144"/>
      <c r="AD138" s="144"/>
      <c r="AE138" s="144"/>
      <c r="AF138" s="144"/>
    </row>
    <row r="139" spans="1:32" s="104" customFormat="1" ht="15.75" customHeight="1" x14ac:dyDescent="0.25">
      <c r="A139" s="156"/>
      <c r="B139" s="156"/>
      <c r="C139" s="156"/>
      <c r="D139" s="23"/>
      <c r="E139" s="156"/>
      <c r="F139" s="41"/>
      <c r="G139" s="156"/>
      <c r="H139" s="30"/>
      <c r="I139" s="13"/>
      <c r="J139" s="13"/>
      <c r="K139" s="12"/>
      <c r="L139" s="116"/>
      <c r="M139" s="144"/>
      <c r="N139" s="144"/>
      <c r="O139" s="144"/>
      <c r="P139" s="144"/>
      <c r="Q139" s="144"/>
      <c r="R139" s="144"/>
      <c r="S139" s="144"/>
      <c r="T139" s="144"/>
      <c r="U139" s="144"/>
      <c r="V139" s="144"/>
      <c r="W139" s="144"/>
      <c r="X139" s="144"/>
      <c r="Y139" s="144"/>
      <c r="Z139" s="144"/>
      <c r="AA139" s="144"/>
      <c r="AB139" s="144"/>
      <c r="AC139" s="144"/>
      <c r="AD139" s="144"/>
      <c r="AE139" s="144"/>
      <c r="AF139" s="144"/>
    </row>
    <row r="140" spans="1:32" s="39" customFormat="1" x14ac:dyDescent="0.25">
      <c r="A140" s="162"/>
      <c r="B140" s="163"/>
      <c r="C140" s="167"/>
      <c r="D140" s="165"/>
      <c r="E140" s="166"/>
      <c r="F140" s="167"/>
      <c r="G140" s="167"/>
      <c r="H140" s="217"/>
      <c r="I140" s="217"/>
      <c r="J140" s="217"/>
      <c r="K140"/>
      <c r="L140"/>
      <c r="M140" s="116"/>
      <c r="N140" s="116"/>
      <c r="O140" s="116"/>
      <c r="P140" s="116"/>
      <c r="Q140" s="116"/>
      <c r="R140" s="116"/>
      <c r="S140" s="116"/>
      <c r="T140" s="116"/>
      <c r="U140" s="116"/>
      <c r="V140" s="116"/>
      <c r="W140" s="116"/>
      <c r="X140" s="116"/>
      <c r="Y140" s="116"/>
      <c r="Z140" s="116"/>
      <c r="AA140" s="116"/>
      <c r="AB140" s="116"/>
      <c r="AC140" s="116"/>
      <c r="AD140" s="116"/>
      <c r="AE140" s="116"/>
      <c r="AF140" s="116"/>
    </row>
    <row r="141" spans="1:32" s="39" customFormat="1" x14ac:dyDescent="0.25">
      <c r="A141" s="162"/>
      <c r="B141" s="163"/>
      <c r="C141" s="164"/>
      <c r="D141" s="165"/>
      <c r="E141" s="166"/>
      <c r="F141" s="164"/>
      <c r="G141" s="164"/>
      <c r="H141" s="217"/>
      <c r="I141" s="217"/>
      <c r="J141" s="217"/>
      <c r="K141"/>
      <c r="L141"/>
      <c r="M141" s="116"/>
      <c r="N141" s="116"/>
      <c r="O141" s="116"/>
      <c r="P141" s="116"/>
      <c r="Q141" s="116"/>
      <c r="R141" s="116"/>
      <c r="S141" s="116"/>
      <c r="T141" s="116"/>
      <c r="U141" s="116"/>
      <c r="V141" s="116"/>
      <c r="W141" s="116"/>
      <c r="X141" s="116"/>
      <c r="Y141" s="116"/>
      <c r="Z141" s="116"/>
      <c r="AA141" s="116"/>
      <c r="AB141" s="116"/>
      <c r="AC141" s="116"/>
      <c r="AD141" s="116"/>
      <c r="AE141" s="116"/>
      <c r="AF141" s="116"/>
    </row>
    <row r="142" spans="1:32" s="39" customFormat="1" x14ac:dyDescent="0.25">
      <c r="A142" s="3"/>
      <c r="B142" s="16"/>
      <c r="C142" s="6"/>
      <c r="D142" s="81"/>
      <c r="E142" s="6"/>
      <c r="F142" s="6"/>
      <c r="G142" s="5"/>
      <c r="H142" s="134"/>
      <c r="I142" s="135"/>
      <c r="J142" s="133"/>
      <c r="K142"/>
      <c r="L142"/>
      <c r="M142" s="116"/>
      <c r="N142" s="116"/>
      <c r="O142" s="116"/>
      <c r="P142" s="116"/>
      <c r="Q142" s="116"/>
      <c r="R142" s="116"/>
      <c r="S142" s="116"/>
      <c r="T142" s="116"/>
      <c r="U142" s="116"/>
      <c r="V142" s="116"/>
      <c r="W142" s="116"/>
      <c r="X142" s="116"/>
      <c r="Y142" s="116"/>
      <c r="Z142" s="116"/>
      <c r="AA142" s="116"/>
      <c r="AB142" s="116"/>
      <c r="AC142" s="116"/>
      <c r="AD142" s="116"/>
      <c r="AE142" s="116"/>
      <c r="AF142" s="116"/>
    </row>
    <row r="143" spans="1:32" s="105" customFormat="1" x14ac:dyDescent="0.25">
      <c r="A143" s="3"/>
      <c r="B143" s="17"/>
      <c r="C143" s="155"/>
      <c r="D143" s="73"/>
      <c r="E143" s="155"/>
      <c r="F143" s="155"/>
      <c r="G143" s="3"/>
      <c r="H143" s="114"/>
      <c r="I143" s="136"/>
      <c r="J143" s="133"/>
      <c r="K143"/>
      <c r="L143"/>
      <c r="M143" s="145"/>
      <c r="N143" s="145"/>
      <c r="O143" s="145"/>
      <c r="P143" s="145"/>
      <c r="Q143" s="145"/>
      <c r="R143" s="145"/>
      <c r="S143" s="145"/>
      <c r="T143" s="145"/>
      <c r="U143" s="145"/>
      <c r="V143" s="145"/>
      <c r="W143" s="145"/>
      <c r="X143" s="145"/>
      <c r="Y143" s="145"/>
      <c r="Z143" s="145"/>
      <c r="AA143" s="145"/>
      <c r="AB143" s="145"/>
      <c r="AC143" s="145"/>
      <c r="AD143" s="145"/>
      <c r="AE143" s="145"/>
      <c r="AF143" s="145"/>
    </row>
    <row r="144" spans="1:32" ht="22.5" customHeight="1" x14ac:dyDescent="0.25">
      <c r="A144" s="176"/>
      <c r="B144" s="176"/>
      <c r="C144" s="176"/>
      <c r="D144" s="176"/>
      <c r="E144" s="176"/>
      <c r="F144" s="176"/>
      <c r="G144" s="176"/>
      <c r="H144" s="176"/>
      <c r="I144" s="176"/>
      <c r="J144" s="176"/>
      <c r="M144" s="116"/>
      <c r="N144" s="116"/>
      <c r="O144" s="116"/>
      <c r="P144" s="116"/>
      <c r="Q144" s="116"/>
      <c r="R144" s="116"/>
      <c r="S144" s="116"/>
      <c r="T144" s="116"/>
      <c r="U144" s="116"/>
      <c r="V144" s="116"/>
      <c r="W144" s="116"/>
      <c r="X144" s="116"/>
      <c r="Y144" s="116"/>
      <c r="Z144" s="116"/>
      <c r="AA144" s="116"/>
      <c r="AB144" s="116"/>
      <c r="AC144" s="116"/>
      <c r="AD144" s="116"/>
      <c r="AE144" s="116"/>
      <c r="AF144" s="116"/>
    </row>
    <row r="145" spans="1:10" ht="22.5" customHeight="1" x14ac:dyDescent="0.25">
      <c r="A145" s="146"/>
      <c r="B145" s="146"/>
      <c r="C145" s="146"/>
      <c r="D145" s="146"/>
      <c r="E145" s="146"/>
      <c r="F145" s="146"/>
      <c r="G145" s="146"/>
      <c r="H145" s="146"/>
      <c r="I145" s="146"/>
      <c r="J145" s="116"/>
    </row>
    <row r="146" spans="1:10" ht="19.5" customHeight="1" x14ac:dyDescent="0.25">
      <c r="H146" s="114"/>
      <c r="I146" s="153" t="e">
        <f>I133+#REF!</f>
        <v>#REF!</v>
      </c>
      <c r="J146" s="154" t="e">
        <f>I146/36/100*5</f>
        <v>#REF!</v>
      </c>
    </row>
    <row r="147" spans="1:10" x14ac:dyDescent="0.25">
      <c r="H147" s="114"/>
      <c r="I147" s="153" t="e">
        <f>I135+#REF!</f>
        <v>#REF!</v>
      </c>
      <c r="J147" s="154"/>
    </row>
    <row r="148" spans="1:10" x14ac:dyDescent="0.25">
      <c r="H148" s="114"/>
      <c r="I148" s="153"/>
      <c r="J148" s="154"/>
    </row>
    <row r="149" spans="1:10" x14ac:dyDescent="0.25">
      <c r="H149" s="114"/>
      <c r="I149" s="115"/>
      <c r="J149" s="113"/>
    </row>
    <row r="150" spans="1:10" x14ac:dyDescent="0.25">
      <c r="H150" s="114"/>
      <c r="I150" s="115"/>
      <c r="J150" s="113"/>
    </row>
    <row r="151" spans="1:10" x14ac:dyDescent="0.25">
      <c r="H151" s="114"/>
      <c r="I151" s="115"/>
      <c r="J151" s="113"/>
    </row>
    <row r="152" spans="1:10" x14ac:dyDescent="0.25">
      <c r="H152" s="114"/>
      <c r="I152" s="115"/>
      <c r="J152" s="113"/>
    </row>
    <row r="153" spans="1:10" x14ac:dyDescent="0.25">
      <c r="H153" s="114"/>
      <c r="I153" s="115"/>
      <c r="J153" s="113"/>
    </row>
    <row r="154" spans="1:10" x14ac:dyDescent="0.25">
      <c r="H154" s="114"/>
      <c r="I154" s="115"/>
      <c r="J154" s="113"/>
    </row>
    <row r="155" spans="1:10" x14ac:dyDescent="0.25">
      <c r="H155" s="114"/>
      <c r="I155" s="115"/>
      <c r="J155" s="113"/>
    </row>
    <row r="156" spans="1:10" x14ac:dyDescent="0.25">
      <c r="H156" s="114"/>
      <c r="I156" s="115"/>
      <c r="J156" s="113"/>
    </row>
    <row r="157" spans="1:10" x14ac:dyDescent="0.25">
      <c r="H157" s="114"/>
      <c r="I157" s="115"/>
      <c r="J157" s="113"/>
    </row>
    <row r="158" spans="1:10" x14ac:dyDescent="0.25">
      <c r="H158" s="114"/>
      <c r="I158" s="115"/>
      <c r="J158" s="113"/>
    </row>
    <row r="159" spans="1:10" x14ac:dyDescent="0.25">
      <c r="H159" s="114"/>
      <c r="I159" s="115"/>
      <c r="J159" s="113"/>
    </row>
    <row r="160" spans="1:10" x14ac:dyDescent="0.25">
      <c r="H160" s="114"/>
      <c r="I160" s="115"/>
      <c r="J160" s="113"/>
    </row>
    <row r="161" spans="8:10" x14ac:dyDescent="0.25">
      <c r="H161" s="114"/>
      <c r="I161" s="115"/>
      <c r="J161" s="113"/>
    </row>
    <row r="162" spans="8:10" x14ac:dyDescent="0.25">
      <c r="H162" s="114"/>
      <c r="I162" s="115"/>
      <c r="J162" s="113"/>
    </row>
    <row r="163" spans="8:10" x14ac:dyDescent="0.25">
      <c r="H163" s="114"/>
      <c r="I163" s="115"/>
      <c r="J163" s="113"/>
    </row>
    <row r="164" spans="8:10" x14ac:dyDescent="0.25">
      <c r="H164" s="114"/>
      <c r="I164" s="115"/>
      <c r="J164" s="113"/>
    </row>
    <row r="165" spans="8:10" x14ac:dyDescent="0.25">
      <c r="H165" s="114"/>
      <c r="I165" s="115"/>
      <c r="J165" s="113"/>
    </row>
    <row r="166" spans="8:10" x14ac:dyDescent="0.25">
      <c r="H166" s="114"/>
      <c r="I166" s="115"/>
      <c r="J166" s="113"/>
    </row>
    <row r="167" spans="8:10" x14ac:dyDescent="0.25">
      <c r="H167" s="114"/>
      <c r="I167" s="115"/>
      <c r="J167" s="113"/>
    </row>
    <row r="168" spans="8:10" x14ac:dyDescent="0.25">
      <c r="H168" s="114"/>
      <c r="I168" s="115"/>
      <c r="J168" s="113"/>
    </row>
    <row r="169" spans="8:10" x14ac:dyDescent="0.25">
      <c r="H169" s="114"/>
      <c r="I169" s="115"/>
      <c r="J169" s="113"/>
    </row>
    <row r="170" spans="8:10" x14ac:dyDescent="0.25">
      <c r="H170" s="114"/>
      <c r="I170" s="115"/>
      <c r="J170" s="113"/>
    </row>
    <row r="171" spans="8:10" x14ac:dyDescent="0.25">
      <c r="H171" s="114"/>
      <c r="I171" s="115"/>
      <c r="J171" s="113"/>
    </row>
    <row r="172" spans="8:10" x14ac:dyDescent="0.25">
      <c r="H172" s="114"/>
      <c r="I172" s="115"/>
      <c r="J172" s="113"/>
    </row>
    <row r="173" spans="8:10" x14ac:dyDescent="0.25">
      <c r="H173" s="114"/>
      <c r="I173" s="115"/>
      <c r="J173" s="113"/>
    </row>
    <row r="174" spans="8:10" x14ac:dyDescent="0.25">
      <c r="H174" s="114"/>
      <c r="I174" s="115"/>
      <c r="J174" s="113"/>
    </row>
    <row r="175" spans="8:10" x14ac:dyDescent="0.25">
      <c r="H175" s="114"/>
      <c r="I175" s="115"/>
      <c r="J175" s="113"/>
    </row>
    <row r="176" spans="8:10" x14ac:dyDescent="0.25">
      <c r="H176" s="114"/>
      <c r="I176" s="115"/>
      <c r="J176" s="113"/>
    </row>
    <row r="177" spans="8:10" x14ac:dyDescent="0.25">
      <c r="H177" s="114"/>
      <c r="I177" s="115"/>
      <c r="J177" s="113"/>
    </row>
  </sheetData>
  <mergeCells count="37">
    <mergeCell ref="H3:J4"/>
    <mergeCell ref="A91:G91"/>
    <mergeCell ref="A56:G56"/>
    <mergeCell ref="A57:G57"/>
    <mergeCell ref="A144:J144"/>
    <mergeCell ref="H140:J140"/>
    <mergeCell ref="H141:J141"/>
    <mergeCell ref="A128:H128"/>
    <mergeCell ref="A129:H129"/>
    <mergeCell ref="A130:H130"/>
    <mergeCell ref="A131:H131"/>
    <mergeCell ref="A132:H132"/>
    <mergeCell ref="A133:H133"/>
    <mergeCell ref="A134:H134"/>
    <mergeCell ref="A135:H135"/>
    <mergeCell ref="A136:K137"/>
    <mergeCell ref="A84:G84"/>
    <mergeCell ref="B22:G22"/>
    <mergeCell ref="A35:G35"/>
    <mergeCell ref="A36:G36"/>
    <mergeCell ref="A46:G46"/>
    <mergeCell ref="B19:K19"/>
    <mergeCell ref="A68:G68"/>
    <mergeCell ref="A69:G69"/>
    <mergeCell ref="A74:G74"/>
    <mergeCell ref="A77:G77"/>
    <mergeCell ref="A82:G82"/>
    <mergeCell ref="A18:J18"/>
    <mergeCell ref="C16:F16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35433070866141736" right="0.31496062992125984" top="0.17" bottom="0.17" header="0" footer="0"/>
  <pageSetup paperSize="9" scale="53" fitToHeight="0" orientation="portrait" r:id="rId1"/>
  <colBreaks count="1" manualBreakCount="1">
    <brk id="12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предыдущий</vt:lpstr>
      <vt:lpstr>+10%</vt:lpstr>
      <vt:lpstr>'+10%'!Область_печати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2019-09-03T11:46:19Z</dcterms:modified>
</cp:coreProperties>
</file>